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7.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8.xml" ContentType="application/vnd.openxmlformats-officedocument.drawingml.chartshape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9.xml" ContentType="application/vnd.openxmlformats-officedocument.drawingml.chartshapes+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0.xml" ContentType="application/vnd.openxmlformats-officedocument.drawingml.chartshapes+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1.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2.xml" ContentType="application/vnd.openxmlformats-officedocument.drawingml.chartshape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3.xml" ContentType="application/vnd.openxmlformats-officedocument.drawingml.chartshapes+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4.xml" ContentType="application/vnd.openxmlformats-officedocument.drawingml.chartshapes+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5.xml" ContentType="application/vnd.openxmlformats-officedocument.drawingml.chartshapes+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16.xml" ContentType="application/vnd.openxmlformats-officedocument.drawingml.chartshapes+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333bec1c4202604d/CLOUD/Dropbox/HOSO/2026/Trien khai NQ29 va ND147 TTHC dieu chinh muc dich thoi han GCN/"/>
    </mc:Choice>
  </mc:AlternateContent>
  <xr:revisionPtr revIDLastSave="17" documentId="8_{084D593D-0348-4818-8558-CFED0F2D48D4}" xr6:coauthVersionLast="47" xr6:coauthVersionMax="47" xr10:uidLastSave="{8FC8A9DC-D355-4CE3-809B-73FBEB10CD93}"/>
  <bookViews>
    <workbookView xWindow="828" yWindow="-108" windowWidth="22320" windowHeight="13176" xr2:uid="{F289AEB1-8576-40A4-941B-2CF3B5044C83}"/>
  </bookViews>
  <sheets>
    <sheet name="Sheet1" sheetId="1" r:id="rId1"/>
    <sheet name="Sheet2" sheetId="2" r:id="rId2"/>
  </sheets>
  <definedNames>
    <definedName name="_ftn1" localSheetId="0">Sheet1!#REF!</definedName>
    <definedName name="_ftnref1" localSheetId="0">Sheet1!#REF!</definedName>
    <definedName name="_Hlk227069140"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41" i="1" l="1"/>
  <c r="K41" i="1" s="1"/>
  <c r="J40" i="1"/>
  <c r="K40" i="1" s="1"/>
  <c r="D39" i="1"/>
  <c r="J39" i="1" s="1"/>
  <c r="K39" i="1" s="1"/>
  <c r="J38" i="1"/>
  <c r="K38" i="1" s="1"/>
  <c r="J37" i="1"/>
  <c r="K37" i="1" s="1"/>
  <c r="J36" i="1"/>
  <c r="K36" i="1" s="1"/>
  <c r="J35" i="1"/>
  <c r="K35" i="1" s="1"/>
  <c r="J34" i="1"/>
  <c r="K34" i="1" s="1"/>
  <c r="J33" i="1"/>
  <c r="K33" i="1" s="1"/>
  <c r="J32" i="1"/>
  <c r="K32" i="1" s="1"/>
  <c r="J31" i="1"/>
  <c r="K31" i="1" s="1"/>
  <c r="D30" i="1"/>
  <c r="J30" i="1" s="1"/>
  <c r="K30" i="1" s="1"/>
  <c r="E29" i="1"/>
  <c r="J29" i="1" s="1"/>
  <c r="K29" i="1" s="1"/>
  <c r="F28" i="1"/>
  <c r="E28" i="1"/>
  <c r="E27" i="1"/>
  <c r="J27" i="1" s="1"/>
  <c r="J11" i="1"/>
  <c r="K11" i="1" s="1"/>
  <c r="J15" i="1"/>
  <c r="K15" i="1" s="1"/>
  <c r="E8" i="1"/>
  <c r="J8" i="1" s="1"/>
  <c r="K8" i="1" s="1"/>
  <c r="J17" i="1"/>
  <c r="K17" i="1" s="1"/>
  <c r="F7" i="1"/>
  <c r="J19" i="1"/>
  <c r="K19" i="1" s="1"/>
  <c r="J20" i="1"/>
  <c r="K20" i="1" s="1"/>
  <c r="J12" i="1"/>
  <c r="K12" i="1" s="1"/>
  <c r="J13" i="1"/>
  <c r="K13" i="1" s="1"/>
  <c r="J14" i="1"/>
  <c r="K14" i="1" s="1"/>
  <c r="J16" i="1"/>
  <c r="K16" i="1" s="1"/>
  <c r="J10" i="1"/>
  <c r="K10" i="1" s="1"/>
  <c r="E7" i="1"/>
  <c r="E6" i="1"/>
  <c r="J6" i="1" s="1"/>
  <c r="K6" i="1" s="1"/>
  <c r="D18" i="1"/>
  <c r="J18" i="1" s="1"/>
  <c r="K18" i="1" s="1"/>
  <c r="D9" i="1"/>
  <c r="J9" i="1" s="1"/>
  <c r="K9" i="1" s="1"/>
  <c r="J28" i="1" l="1"/>
  <c r="K28" i="1" s="1"/>
  <c r="K27" i="1"/>
  <c r="J7" i="1"/>
  <c r="C608" i="2"/>
  <c r="B631" i="2" s="1"/>
  <c r="B608" i="2"/>
  <c r="B376" i="2"/>
  <c r="C376" i="2"/>
  <c r="B399" i="2" s="1"/>
  <c r="C283" i="2"/>
  <c r="B306" i="2" s="1"/>
  <c r="B561" i="2"/>
  <c r="C561" i="2"/>
  <c r="B584" i="2" s="1"/>
  <c r="B190" i="2"/>
  <c r="C423" i="2"/>
  <c r="B446" i="2" s="1"/>
  <c r="B469" i="2"/>
  <c r="C98" i="2"/>
  <c r="B121" i="2" s="1"/>
  <c r="C515" i="2"/>
  <c r="B51" i="2"/>
  <c r="C51" i="2"/>
  <c r="B74" i="2" s="1"/>
  <c r="C190" i="2"/>
  <c r="B213" i="2" s="1"/>
  <c r="B98" i="2"/>
  <c r="B237" i="2"/>
  <c r="C469" i="2"/>
  <c r="B492" i="2" s="1"/>
  <c r="B329" i="2"/>
  <c r="B423" i="2"/>
  <c r="C237" i="2"/>
  <c r="B260" i="2" s="1"/>
  <c r="B515" i="2"/>
  <c r="B144" i="2"/>
  <c r="B283" i="2"/>
  <c r="C144" i="2"/>
  <c r="B167" i="2" s="1"/>
  <c r="C329" i="2"/>
  <c r="B352" i="2" s="1"/>
  <c r="C5" i="2"/>
  <c r="B28" i="2" s="1"/>
  <c r="K42" i="1" l="1"/>
  <c r="J42" i="1"/>
  <c r="C47" i="1" s="1"/>
  <c r="K7" i="1"/>
  <c r="K21" i="1" s="1"/>
  <c r="B5" i="2" s="1"/>
  <c r="B30" i="2" s="1"/>
  <c r="J21" i="1"/>
  <c r="C46" i="1" s="1"/>
  <c r="B586" i="2"/>
  <c r="C631" i="2"/>
  <c r="C633" i="2" s="1"/>
  <c r="B401" i="2"/>
  <c r="B633" i="2"/>
  <c r="B494" i="2"/>
  <c r="B262" i="2"/>
  <c r="C584" i="2"/>
  <c r="C586" i="2" s="1"/>
  <c r="C446" i="2"/>
  <c r="C448" i="2" s="1"/>
  <c r="C538" i="2"/>
  <c r="C540" i="2" s="1"/>
  <c r="B538" i="2"/>
  <c r="B540" i="2" s="1"/>
  <c r="C352" i="2"/>
  <c r="C354" i="2" s="1"/>
  <c r="C492" i="2"/>
  <c r="C494" i="2" s="1"/>
  <c r="B448" i="2"/>
  <c r="C399" i="2"/>
  <c r="C401" i="2" s="1"/>
  <c r="B123" i="2"/>
  <c r="B354" i="2"/>
  <c r="C167" i="2"/>
  <c r="C169" i="2" s="1"/>
  <c r="B308" i="2"/>
  <c r="C260" i="2"/>
  <c r="C262" i="2" s="1"/>
  <c r="C306" i="2"/>
  <c r="C308" i="2" s="1"/>
  <c r="B215" i="2"/>
  <c r="B76" i="2"/>
  <c r="C213" i="2"/>
  <c r="C215" i="2" s="1"/>
  <c r="B169" i="2"/>
  <c r="C121" i="2"/>
  <c r="C123" i="2" s="1"/>
  <c r="C74" i="2"/>
  <c r="C76" i="2" s="1"/>
  <c r="C48" i="1" l="1"/>
  <c r="C49" i="1" s="1"/>
  <c r="C28" i="2"/>
  <c r="C30" i="2" s="1"/>
</calcChain>
</file>

<file path=xl/sharedStrings.xml><?xml version="1.0" encoding="utf-8"?>
<sst xmlns="http://schemas.openxmlformats.org/spreadsheetml/2006/main" count="247" uniqueCount="68">
  <si>
    <t>STT</t>
  </si>
  <si>
    <t>Các công việc khi thực hiện TTHC</t>
  </si>
  <si>
    <t>Các hoạt động/ cách thức thực hiện cụ thể</t>
  </si>
  <si>
    <t>Số lần thực hiện /01 năm</t>
  </si>
  <si>
    <t>Số lượng đối tượng tuân thủ/01 năm</t>
  </si>
  <si>
    <t>Ghi chú</t>
  </si>
  <si>
    <t>Chuẩn bị hồ sơ</t>
  </si>
  <si>
    <t>1.1</t>
  </si>
  <si>
    <t>Điền vào biểu mẫu</t>
  </si>
  <si>
    <t>Thuê dịch vụ in ấn</t>
  </si>
  <si>
    <t>Đi photo</t>
  </si>
  <si>
    <t>Nộp hồ sơ</t>
  </si>
  <si>
    <t>Trực tiếp</t>
  </si>
  <si>
    <t>Bưu chính</t>
  </si>
  <si>
    <t>Điện tử</t>
  </si>
  <si>
    <t>Nộp phí, lệ phí, chi phí khác</t>
  </si>
  <si>
    <t>3.1</t>
  </si>
  <si>
    <t>Phí</t>
  </si>
  <si>
    <t>3.2</t>
  </si>
  <si>
    <t>Lệ phí</t>
  </si>
  <si>
    <t>3.3</t>
  </si>
  <si>
    <t>Chi phí khác (nếu có)</t>
  </si>
  <si>
    <t>Không</t>
  </si>
  <si>
    <t>Nhận kết quả</t>
  </si>
  <si>
    <t>TỔNG</t>
  </si>
  <si>
    <t>-</t>
  </si>
  <si>
    <t>Biểu mẫu số 04/ĐGTĐ-SCM</t>
  </si>
  <si>
    <t>III. SO SÁNH CHI PHÍ</t>
  </si>
  <si>
    <r>
      <rPr>
        <b/>
        <sz val="14"/>
        <color theme="1"/>
        <rFont val="Times New Roman"/>
        <family val="1"/>
      </rPr>
      <t xml:space="preserve">TÊN THỦ TỤC HÀNH CHÍNH 3: </t>
    </r>
    <r>
      <rPr>
        <sz val="14"/>
        <color theme="1"/>
        <rFont val="Times New Roman"/>
        <family val="1"/>
      </rPr>
      <t>Thủ tục công nhận trung tâm đổi mới sáng tạo cấp tỉnh</t>
    </r>
  </si>
  <si>
    <r>
      <rPr>
        <b/>
        <sz val="14"/>
        <color theme="1"/>
        <rFont val="Times New Roman"/>
        <family val="1"/>
      </rPr>
      <t xml:space="preserve">TÊN THỦ TỤC HÀNH CHÍNH 4: </t>
    </r>
    <r>
      <rPr>
        <sz val="14"/>
        <color theme="1"/>
        <rFont val="Times New Roman"/>
        <family val="1"/>
      </rPr>
      <t>Thủ tục công nhận trung tâm đổi mới sáng tạo</t>
    </r>
  </si>
  <si>
    <r>
      <rPr>
        <b/>
        <sz val="14"/>
        <color theme="1"/>
        <rFont val="Times New Roman"/>
        <family val="1"/>
      </rPr>
      <t xml:space="preserve">TÊN THỦ TỤC HÀNH CHÍNH 5: </t>
    </r>
    <r>
      <rPr>
        <sz val="14"/>
        <color theme="1"/>
        <rFont val="Times New Roman"/>
        <family val="1"/>
      </rPr>
      <t xml:space="preserve">Thủ tục cấp lại Giấy công nhận trung tâm đổi mới sáng tạo, Giấy công nhận trung tâm đổi mới sáng tạo cấp tỉnh </t>
    </r>
  </si>
  <si>
    <t>Phí EMS</t>
  </si>
  <si>
    <t>TÊN THỦ TỤC HÀNH CHÍNH 1: Thủ tục đăng ký thực hiện nhiệm vụ đổi mới sáng tạo tài trợ, đặt hàng về đổi mới công nghệ; phát triển tài sản trí tuệ, nâng cao năng suất, chất lượng; hỗ trợ khởi nghiệp sáng tạo</t>
  </si>
  <si>
    <r>
      <t xml:space="preserve">Chi phí hiện tại 
</t>
    </r>
    <r>
      <rPr>
        <sz val="14"/>
        <color theme="1"/>
        <rFont val="Times New Roman"/>
        <family val="1"/>
      </rPr>
      <t>(đồng)</t>
    </r>
  </si>
  <si>
    <r>
      <t xml:space="preserve">Chí phí để thực hiện nhiệm vụ, quyền hạn được phân cấp
</t>
    </r>
    <r>
      <rPr>
        <sz val="14"/>
        <color theme="1"/>
        <rFont val="Times New Roman"/>
        <family val="1"/>
      </rPr>
      <t>(đồng)</t>
    </r>
  </si>
  <si>
    <t>Chi phí còn lại</t>
  </si>
  <si>
    <t>Chi phí giảm</t>
  </si>
  <si>
    <t>(%)</t>
  </si>
  <si>
    <r>
      <rPr>
        <b/>
        <sz val="14"/>
        <color theme="1"/>
        <rFont val="Times New Roman"/>
        <family val="1"/>
      </rPr>
      <t>TÊN THỦ TỤC HÀNH CHÍNH 2:</t>
    </r>
    <r>
      <rPr>
        <sz val="14"/>
        <color theme="1"/>
        <rFont val="Times New Roman"/>
        <family val="1"/>
      </rPr>
      <t xml:space="preserve"> Thủ tục sửa đổi, chấm dứt Hợp đồng tài trợ thực hiện nhiệm vụ đổi mới sáng tạo </t>
    </r>
  </si>
  <si>
    <r>
      <rPr>
        <b/>
        <sz val="14"/>
        <color theme="1"/>
        <rFont val="Times New Roman"/>
        <family val="1"/>
      </rPr>
      <t xml:space="preserve">TÊN THỦ TỤC HÀNH CHÍNH 6: </t>
    </r>
    <r>
      <rPr>
        <sz val="14"/>
        <color theme="1"/>
        <rFont val="Times New Roman"/>
        <family val="1"/>
      </rPr>
      <t>Thủ tục công nhận trung tâm hỗ trợ khởi nghiệp sáng tạo cấp tỉnh</t>
    </r>
  </si>
  <si>
    <r>
      <rPr>
        <b/>
        <sz val="14"/>
        <color theme="1"/>
        <rFont val="Times New Roman"/>
        <family val="1"/>
      </rPr>
      <t xml:space="preserve">TÊN THỦ TỤC HÀNH CHÍNH 7: </t>
    </r>
    <r>
      <rPr>
        <sz val="14"/>
        <color theme="1"/>
        <rFont val="Times New Roman"/>
        <family val="1"/>
      </rPr>
      <t>Thủ tục công nhận trung tâm hỗ trợ khởi nghiệp sáng tạo</t>
    </r>
  </si>
  <si>
    <r>
      <rPr>
        <b/>
        <sz val="14"/>
        <color theme="1"/>
        <rFont val="Times New Roman"/>
        <family val="1"/>
      </rPr>
      <t>TÊN THỦ TỤC HÀNH CHÍNH 8:</t>
    </r>
    <r>
      <rPr>
        <sz val="14"/>
        <color theme="1"/>
        <rFont val="Times New Roman"/>
        <family val="1"/>
      </rPr>
      <t xml:space="preserve"> Thủ tục công nhận cá nhân, nhóm cá nhân, doanh nghiệp khởi nghiệp sáng tạo</t>
    </r>
  </si>
  <si>
    <r>
      <rPr>
        <b/>
        <sz val="14"/>
        <color theme="1"/>
        <rFont val="Times New Roman"/>
        <family val="1"/>
      </rPr>
      <t>TÊN THỦ TỤC HÀNH CHÍNH 9:</t>
    </r>
    <r>
      <rPr>
        <sz val="14"/>
        <color theme="1"/>
        <rFont val="Times New Roman"/>
        <family val="1"/>
      </rPr>
      <t xml:space="preserve"> Thủ tục công nhận chuyên gia hỗ trợ khởi nghiệp sáng tạo</t>
    </r>
  </si>
  <si>
    <r>
      <rPr>
        <b/>
        <sz val="14"/>
        <color theme="1"/>
        <rFont val="Times New Roman"/>
        <family val="1"/>
      </rPr>
      <t xml:space="preserve">TÊN THỦ TỤC HÀNH CHÍNH 10: </t>
    </r>
    <r>
      <rPr>
        <sz val="14"/>
        <color theme="1"/>
        <rFont val="Times New Roman"/>
        <family val="1"/>
      </rPr>
      <t>Thủ tục công nhận nhà đầu tư cá nhân khởi nghiệp sáng tạo</t>
    </r>
  </si>
  <si>
    <r>
      <rPr>
        <b/>
        <sz val="14"/>
        <color theme="1"/>
        <rFont val="Times New Roman"/>
        <family val="1"/>
      </rPr>
      <t>TÊN THỦ TỤC HÀNH CHÍNH 11:</t>
    </r>
    <r>
      <rPr>
        <sz val="14"/>
        <color theme="1"/>
        <rFont val="Times New Roman"/>
        <family val="1"/>
      </rPr>
      <t xml:space="preserve"> Thủ tục cấp lại Giấy công nhận trung tâm hỗ trợ khởi nghiệp sáng tạo, Giấy công nhận trung tâm hỗ trợ khởi nghiệp sáng tạo cấp tỉnh, Giấy công nhận cá nhân, nhóm cá nhân khởi nghiệp sáng tạo, Giấy công nhận doanh nghiệp khởi nghiệp sáng tạo, Giấy công nhận chuyên gia hỗ trợ khởi nghiệp sáng tạo, Giấy công nhận nhà đầu tư cá nhân khởi nghiệp sáng tạo</t>
    </r>
  </si>
  <si>
    <r>
      <rPr>
        <b/>
        <sz val="14"/>
        <color theme="1"/>
        <rFont val="Times New Roman"/>
        <family val="1"/>
      </rPr>
      <t xml:space="preserve">TÊN THỦ TỤC HÀNH CHÍNH 12: </t>
    </r>
    <r>
      <rPr>
        <sz val="14"/>
        <color theme="1"/>
        <rFont val="Times New Roman"/>
        <family val="1"/>
      </rPr>
      <t>Thủ tục cấp Giấy chứng nhận doanh nghiệp khoa học và công nghệ</t>
    </r>
  </si>
  <si>
    <r>
      <rPr>
        <b/>
        <sz val="14"/>
        <color theme="1"/>
        <rFont val="Times New Roman"/>
        <family val="1"/>
      </rPr>
      <t>TÊN THỦ TỤC HÀNH CHÍNH 13:</t>
    </r>
    <r>
      <rPr>
        <sz val="14"/>
        <color theme="1"/>
        <rFont val="Times New Roman"/>
        <family val="1"/>
      </rPr>
      <t xml:space="preserve"> Thủ tục cấp thay đổi nội dung, cấp lại Giấy chứng nhận doanh nghiệp khoa học và công nghệ</t>
    </r>
  </si>
  <si>
    <r>
      <rPr>
        <b/>
        <sz val="14"/>
        <color theme="1"/>
        <rFont val="Times New Roman"/>
        <family val="1"/>
      </rPr>
      <t xml:space="preserve">TÊN THỦ TỤC HÀNH CHÍNH 14: </t>
    </r>
    <r>
      <rPr>
        <sz val="14"/>
        <color theme="1"/>
        <rFont val="Times New Roman"/>
        <family val="1"/>
      </rPr>
      <t xml:space="preserve">Thủ tục đánh giá kết quả thực hiện nhiệm vụ khoa học, công nghệ và đổi mới sáng tạo không sử dụng ngân sách nhà nước </t>
    </r>
  </si>
  <si>
    <t>Đơn đề nghị thực hiện thủ tục hành chính</t>
  </si>
  <si>
    <t>Văn bản về việc đại diện theo quy định của pháp luật về dân sự đối với trường hợp thực hiện thủ tục đăng ký đất đai, tài sản gắn liền với đất thông qua người đại diện</t>
  </si>
  <si>
    <t>Công việc khác (nếu có)</t>
  </si>
  <si>
    <t>Nộp hồ sơ trực tuyến được miễn phí và lệ phí</t>
  </si>
  <si>
    <t>Chi phí hiện tại (đồng)</t>
  </si>
  <si>
    <t>Chi phí để thực hiện nhiệm vụ được phân cấp (đồng)</t>
  </si>
  <si>
    <r>
      <t xml:space="preserve">I. CHI PHÍ TUÂN THỦ THỦ TỤC HÀNH CHÍNH HIỆN TẠI 
</t>
    </r>
    <r>
      <rPr>
        <i/>
        <sz val="14"/>
        <rFont val="Times New Roman"/>
        <family val="1"/>
      </rPr>
      <t>(Theo Biểu mẫu số 04/ĐGTĐ-SCM của Thông tư số 26/2025/TT-BTP ngày 12/12/2025 của Bộ Tư pháp hướng dẫn xây dựng, ban hành văn bản quy phạm pháp luật)</t>
    </r>
  </si>
  <si>
    <r>
      <t xml:space="preserve">Thời gian thực hiện </t>
    </r>
    <r>
      <rPr>
        <sz val="14"/>
        <rFont val="Times New Roman"/>
        <family val="1"/>
      </rPr>
      <t>(giờ)</t>
    </r>
  </si>
  <si>
    <r>
      <t xml:space="preserve">Mức TNBQ /01 giờ làm việc (*) </t>
    </r>
    <r>
      <rPr>
        <sz val="14"/>
        <rFont val="Times New Roman"/>
        <family val="1"/>
      </rPr>
      <t>(đồng)</t>
    </r>
  </si>
  <si>
    <r>
      <t xml:space="preserve">Mức chi phí thuê tư vấn, dịch vụ </t>
    </r>
    <r>
      <rPr>
        <sz val="14"/>
        <rFont val="Times New Roman"/>
        <family val="1"/>
      </rPr>
      <t>(đồng)</t>
    </r>
  </si>
  <si>
    <r>
      <t xml:space="preserve">Mức phí, lệ phí, chi phí khác </t>
    </r>
    <r>
      <rPr>
        <sz val="14"/>
        <rFont val="Times New Roman"/>
        <family val="1"/>
      </rPr>
      <t>(đồng)</t>
    </r>
  </si>
  <si>
    <r>
      <t xml:space="preserve">Chi phí thực hiện TTHC </t>
    </r>
    <r>
      <rPr>
        <sz val="14"/>
        <rFont val="Times New Roman"/>
        <family val="1"/>
      </rPr>
      <t>(đồng)</t>
    </r>
  </si>
  <si>
    <r>
      <t xml:space="preserve">Tổng chi phí thực hiện TTHC/01 năm
</t>
    </r>
    <r>
      <rPr>
        <sz val="14"/>
        <rFont val="Times New Roman"/>
        <family val="1"/>
      </rPr>
      <t>(đồng)</t>
    </r>
  </si>
  <si>
    <r>
      <t xml:space="preserve">Chuẩn bị, phục vụ việc kiểm tra, đánh giá của cơ quan có thẩm quyền </t>
    </r>
    <r>
      <rPr>
        <sz val="14"/>
        <rFont val="Times New Roman"/>
        <family val="1"/>
      </rPr>
      <t>(nếu có)</t>
    </r>
  </si>
  <si>
    <r>
      <t>Nhận xét:</t>
    </r>
    <r>
      <rPr>
        <b/>
        <sz val="14"/>
        <rFont val="Times New Roman"/>
        <family val="1"/>
      </rPr>
      <t xml:space="preserve"> </t>
    </r>
    <r>
      <rPr>
        <sz val="14"/>
        <rFont val="Times New Roman"/>
        <family val="1"/>
      </rPr>
      <t>Thủ tục hành chính dự kiến ban hành không</t>
    </r>
    <r>
      <rPr>
        <b/>
        <sz val="14"/>
        <rFont val="Times New Roman"/>
        <family val="1"/>
      </rPr>
      <t xml:space="preserve"> </t>
    </r>
    <r>
      <rPr>
        <sz val="14"/>
        <rFont val="Times New Roman"/>
        <family val="1"/>
      </rPr>
      <t>cắt giảm chi phí tuân thủ thủ tục hành chính so với thủ tục hành chính đang áp dụng.</t>
    </r>
  </si>
  <si>
    <r>
      <rPr>
        <b/>
        <sz val="14"/>
        <rFont val="Times New Roman"/>
        <family val="1"/>
      </rPr>
      <t xml:space="preserve">TÊN THỦ TỤC HÀNH CHÍNH 1: </t>
    </r>
    <r>
      <rPr>
        <sz val="14"/>
        <rFont val="Times New Roman"/>
        <family val="1"/>
      </rPr>
      <t>Trình tự thủ tục hành chính thực hiện điều chỉnh mục đích sử dụng đất, thời hạn sử dụng đất theo quy định tại Điều 11 Nghị quyết số 29/2026/QH16</t>
    </r>
  </si>
  <si>
    <t>Giấy chứng nhận đã cấp</t>
  </si>
  <si>
    <t>II. CHI PHÍ TUÂN THỦ THỦ TỤC HÀNH CHÍNH THEO TRÌNH TỰ THỦ TỤC MỚI</t>
  </si>
  <si>
    <t xml:space="preserve">Giấy chứng nhận đã cấp </t>
  </si>
  <si>
    <r>
      <t xml:space="preserve">UBND TỈNH KHÁNH HÒA
</t>
    </r>
    <r>
      <rPr>
        <b/>
        <sz val="14"/>
        <rFont val="Times New Roman"/>
        <family val="1"/>
      </rPr>
      <t>SỞ NÔNG NGHIỆP VÀ MÔI TRƯỜNG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</si>
</sst>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charset val="163"/>
      <scheme val="minor"/>
    </font>
    <font>
      <sz val="14"/>
      <color theme="1"/>
      <name val="Times New Roman"/>
      <family val="1"/>
    </font>
    <font>
      <sz val="14"/>
      <color rgb="FF000000"/>
      <name val="Times New Roman"/>
      <family val="1"/>
    </font>
    <font>
      <b/>
      <sz val="14"/>
      <color theme="1"/>
      <name val="Times New Roman"/>
      <family val="1"/>
    </font>
    <font>
      <sz val="11"/>
      <color theme="1"/>
      <name val="Arial"/>
      <family val="2"/>
      <charset val="163"/>
      <scheme val="minor"/>
    </font>
    <font>
      <sz val="14"/>
      <name val="Times New Roman"/>
      <family val="1"/>
    </font>
    <font>
      <sz val="11"/>
      <name val="Arial"/>
      <family val="2"/>
      <charset val="163"/>
      <scheme val="minor"/>
    </font>
    <font>
      <sz val="8"/>
      <name val="Arial"/>
      <family val="2"/>
      <charset val="163"/>
      <scheme val="minor"/>
    </font>
    <font>
      <b/>
      <sz val="14"/>
      <name val="Times New Roman"/>
      <family val="1"/>
    </font>
    <font>
      <i/>
      <sz val="14"/>
      <name val="Times New Roman"/>
      <family val="1"/>
    </font>
    <font>
      <b/>
      <i/>
      <sz val="12"/>
      <name val="Times New Roman"/>
      <family val="1"/>
    </font>
    <font>
      <sz val="14"/>
      <name val="Arial"/>
      <family val="2"/>
      <charset val="163"/>
      <scheme val="minor"/>
    </font>
    <font>
      <b/>
      <u/>
      <sz val="14"/>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49">
    <xf numFmtId="0" fontId="0" fillId="0" borderId="0" xfId="0"/>
    <xf numFmtId="3" fontId="2" fillId="2" borderId="1" xfId="0" applyNumberFormat="1" applyFont="1" applyFill="1" applyBorder="1" applyAlignment="1">
      <alignment horizontal="center" vertical="center" wrapText="1"/>
    </xf>
    <xf numFmtId="0" fontId="1" fillId="0" borderId="0" xfId="0" applyFont="1"/>
    <xf numFmtId="0" fontId="3" fillId="0" borderId="1" xfId="0" applyFont="1" applyBorder="1" applyAlignment="1">
      <alignment horizontal="center" vertical="center" wrapText="1"/>
    </xf>
    <xf numFmtId="0" fontId="3" fillId="0" borderId="0" xfId="0" applyFont="1" applyAlignment="1">
      <alignment vertical="top" wrapText="1"/>
    </xf>
    <xf numFmtId="10" fontId="1" fillId="0" borderId="1" xfId="0" applyNumberFormat="1" applyFont="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3" fontId="5" fillId="2"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6" fillId="0" borderId="0" xfId="0" applyFont="1"/>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xf>
    <xf numFmtId="0" fontId="11" fillId="0" borderId="0" xfId="0" applyFont="1"/>
    <xf numFmtId="0" fontId="5" fillId="0" borderId="1" xfId="0" applyFont="1" applyBorder="1" applyAlignment="1">
      <alignment horizontal="center"/>
    </xf>
    <xf numFmtId="0" fontId="8" fillId="2" borderId="1" xfId="0" applyFont="1" applyFill="1" applyBorder="1" applyAlignment="1">
      <alignment horizontal="justify" vertical="center" wrapText="1"/>
    </xf>
    <xf numFmtId="3" fontId="8"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3" fontId="5" fillId="0" borderId="1" xfId="0" applyNumberFormat="1" applyFont="1" applyBorder="1" applyAlignment="1">
      <alignment horizontal="center" vertical="center" wrapText="1"/>
    </xf>
    <xf numFmtId="0" fontId="5" fillId="0" borderId="1" xfId="0" quotePrefix="1" applyFont="1" applyBorder="1" applyAlignment="1">
      <alignment horizontal="center" vertical="center" wrapText="1"/>
    </xf>
    <xf numFmtId="0" fontId="8" fillId="0" borderId="1" xfId="0" applyFont="1" applyBorder="1" applyAlignment="1">
      <alignment horizontal="justify" vertical="center" wrapText="1"/>
    </xf>
    <xf numFmtId="3" fontId="8" fillId="0" borderId="1" xfId="0" applyNumberFormat="1" applyFont="1" applyBorder="1" applyAlignment="1">
      <alignment horizontal="center" vertical="center" wrapText="1"/>
    </xf>
    <xf numFmtId="0" fontId="8" fillId="0" borderId="0" xfId="0" applyFont="1" applyAlignment="1">
      <alignment horizontal="left" vertical="center"/>
    </xf>
    <xf numFmtId="3" fontId="6" fillId="0" borderId="0" xfId="0" applyNumberFormat="1" applyFont="1"/>
    <xf numFmtId="9" fontId="6" fillId="0" borderId="0" xfId="1" applyFont="1"/>
    <xf numFmtId="9" fontId="6" fillId="0" borderId="0" xfId="0" applyNumberFormat="1" applyFont="1"/>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left" vertical="center"/>
    </xf>
    <xf numFmtId="0" fontId="12" fillId="0" borderId="0" xfId="0" applyFont="1" applyAlignment="1">
      <alignment horizontal="left" vertical="center" wrapText="1"/>
    </xf>
    <xf numFmtId="0" fontId="10" fillId="0" borderId="0" xfId="0" applyFont="1" applyAlignment="1">
      <alignment horizontal="center" vertical="center"/>
    </xf>
    <xf numFmtId="0" fontId="5" fillId="0" borderId="0" xfId="0" applyFont="1" applyAlignment="1">
      <alignment horizontal="left" vertical="center" wrapText="1"/>
    </xf>
    <xf numFmtId="0" fontId="8" fillId="0" borderId="0" xfId="0" applyFont="1" applyAlignment="1">
      <alignment horizontal="left" vertical="center" wrapText="1"/>
    </xf>
    <xf numFmtId="0" fontId="8" fillId="3" borderId="0" xfId="0" applyFont="1" applyFill="1" applyAlignment="1">
      <alignment horizontal="lef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0" xfId="0" applyFont="1" applyAlignment="1">
      <alignment horizontal="left" vertical="top" wrapText="1"/>
    </xf>
    <xf numFmtId="0" fontId="1" fillId="0" borderId="0" xfId="0" applyFont="1" applyAlignment="1">
      <alignment horizontal="left" vertical="top" wrapText="1"/>
    </xf>
  </cellXfs>
  <cellStyles count="2">
    <cellStyle name="Bình thường" xfId="0" builtinId="0"/>
    <cellStyle name="Phần tră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Times New Roman" panose="02020603050405020304" pitchFamily="18" charset="0"/>
                <a:cs typeface="Times New Roman" panose="02020603050405020304" pitchFamily="18" charset="0"/>
              </a:rPr>
              <a:t>Chi phí tuân thủ thủ tục hành chính hiện tại và </a:t>
            </a:r>
          </a:p>
          <a:p>
            <a:pPr>
              <a:defRPr/>
            </a:pPr>
            <a:r>
              <a:rPr lang="en-US" sz="1400" b="0" i="0" u="none" strike="noStrike" kern="1200" spc="0" baseline="0">
                <a:solidFill>
                  <a:sysClr val="windowText" lastClr="000000">
                    <a:lumMod val="65000"/>
                    <a:lumOff val="35000"/>
                  </a:sysClr>
                </a:solidFill>
                <a:latin typeface="Times New Roman" panose="02020603050405020304" pitchFamily="18" charset="0"/>
                <a:cs typeface="Times New Roman" panose="02020603050405020304" pitchFamily="18" charset="0"/>
              </a:rPr>
              <a:t>để thực hiện nhiệm vụ theo quy định được phân cấp</a:t>
            </a:r>
          </a:p>
        </c:rich>
      </c:tx>
      <c:layout>
        <c:manualLayout>
          <c:xMode val="edge"/>
          <c:yMode val="edge"/>
          <c:x val="0.11584711286089239"/>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46DA-4505-A439-EB4A74F70F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Sheet1!$B$46:$B$47</c:f>
              <c:strCache>
                <c:ptCount val="2"/>
                <c:pt idx="0">
                  <c:v>Chi phí hiện tại (đồng)</c:v>
                </c:pt>
                <c:pt idx="1">
                  <c:v>Chi phí để thực hiện nhiệm vụ được phân cấp (đồng)</c:v>
                </c:pt>
              </c:strCache>
            </c:strRef>
          </c:cat>
          <c:val>
            <c:numRef>
              <c:f>Sheet1!$C$46:$C$47</c:f>
              <c:numCache>
                <c:formatCode>#,##0</c:formatCode>
                <c:ptCount val="2"/>
                <c:pt idx="0">
                  <c:v>622324.43155899167</c:v>
                </c:pt>
                <c:pt idx="1">
                  <c:v>622324.43155899167</c:v>
                </c:pt>
              </c:numCache>
            </c:numRef>
          </c:val>
          <c:extLst>
            <c:ext xmlns:c16="http://schemas.microsoft.com/office/drawing/2014/chart" uri="{C3380CC4-5D6E-409C-BE32-E72D297353CC}">
              <c16:uniqueId val="{00000000-46DA-4505-A439-EB4A74F70F31}"/>
            </c:ext>
          </c:extLst>
        </c:ser>
        <c:dLbls>
          <c:showLegendKey val="0"/>
          <c:showVal val="0"/>
          <c:showCatName val="0"/>
          <c:showSerName val="0"/>
          <c:showPercent val="0"/>
          <c:showBubbleSize val="0"/>
        </c:dLbls>
        <c:gapWidth val="219"/>
        <c:overlap val="-27"/>
        <c:axId val="82698608"/>
        <c:axId val="82705328"/>
      </c:barChart>
      <c:catAx>
        <c:axId val="82698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705328"/>
        <c:crosses val="autoZero"/>
        <c:auto val="1"/>
        <c:lblAlgn val="ctr"/>
        <c:lblOffset val="100"/>
        <c:noMultiLvlLbl val="0"/>
      </c:catAx>
      <c:valAx>
        <c:axId val="827053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6986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sz="14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layout>
        <c:manualLayout>
          <c:xMode val="edge"/>
          <c:yMode val="edge"/>
          <c:x val="6.9263779527559036E-2"/>
          <c:y val="2.7777777777777776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241679884792787"/>
          <c:y val="0.39573441528911657"/>
          <c:w val="0.6657255078951233"/>
          <c:h val="0.5251872784665369"/>
        </c:manualLayout>
      </c:layout>
      <c:pie3DChart>
        <c:varyColors val="1"/>
        <c:ser>
          <c:idx val="0"/>
          <c:order val="0"/>
          <c:explosion val="5"/>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FB89-44B7-A888-FB736E69C211}"/>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1E22-48A9-937C-49AEE1F7F94A}"/>
              </c:ext>
            </c:extLst>
          </c:dPt>
          <c:dLbls>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Sheet1!$B$48:$B$49</c:f>
              <c:strCache>
                <c:ptCount val="2"/>
                <c:pt idx="0">
                  <c:v>Chi phí còn lại</c:v>
                </c:pt>
                <c:pt idx="1">
                  <c:v>Chi phí giảm</c:v>
                </c:pt>
              </c:strCache>
            </c:strRef>
          </c:cat>
          <c:val>
            <c:numRef>
              <c:f>Sheet1!$C$48:$C$49</c:f>
              <c:numCache>
                <c:formatCode>0%</c:formatCode>
                <c:ptCount val="2"/>
                <c:pt idx="0">
                  <c:v>1</c:v>
                </c:pt>
                <c:pt idx="1">
                  <c:v>0</c:v>
                </c:pt>
              </c:numCache>
            </c:numRef>
          </c:val>
          <c:extLst>
            <c:ext xmlns:c16="http://schemas.microsoft.com/office/drawing/2014/chart" uri="{C3380CC4-5D6E-409C-BE32-E72D297353CC}">
              <c16:uniqueId val="{00000000-FB89-44B7-A888-FB736E69C211}"/>
            </c:ext>
          </c:extLst>
        </c:ser>
        <c:dLbls>
          <c:dLblPos val="bestFit"/>
          <c:showLegendKey val="0"/>
          <c:showVal val="1"/>
          <c:showCatName val="0"/>
          <c:showSerName val="0"/>
          <c:showPercent val="0"/>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clustered"/>
        <c:varyColors val="0"/>
        <c:ser>
          <c:idx val="0"/>
          <c:order val="0"/>
          <c:spPr>
            <a:solidFill>
              <a:srgbClr val="FF0000"/>
            </a:solidFill>
            <a:ln>
              <a:noFill/>
            </a:ln>
            <a:effectLst/>
          </c:spPr>
          <c:invertIfNegative val="0"/>
          <c:dPt>
            <c:idx val="1"/>
            <c:invertIfNegative val="0"/>
            <c:bubble3D val="0"/>
            <c:spPr>
              <a:solidFill>
                <a:srgbClr val="00B050"/>
              </a:solidFill>
              <a:ln>
                <a:noFill/>
              </a:ln>
              <a:effectLst/>
            </c:spPr>
            <c:extLst>
              <c:ext xmlns:c16="http://schemas.microsoft.com/office/drawing/2014/chart" uri="{C3380CC4-5D6E-409C-BE32-E72D297353CC}">
                <c16:uniqueId val="{00000001-637E-4C15-8F12-41478781F164}"/>
              </c:ext>
            </c:extLst>
          </c:dPt>
          <c:cat>
            <c:strRef>
              <c:f>Sheet2!$B$4:$C$4</c:f>
              <c:strCache>
                <c:ptCount val="2"/>
                <c:pt idx="0">
                  <c:v>Chi phí hiện tại 
(đồng)</c:v>
                </c:pt>
                <c:pt idx="1">
                  <c:v>Chí phí để thực hiện nhiệm vụ, quyền hạn được phân cấp
(đồng)</c:v>
                </c:pt>
              </c:strCache>
            </c:strRef>
          </c:cat>
          <c:val>
            <c:numRef>
              <c:f>Sheet2!$B$5:$C$5</c:f>
              <c:numCache>
                <c:formatCode>#,##0</c:formatCode>
                <c:ptCount val="2"/>
                <c:pt idx="0">
                  <c:v>622324.43155899167</c:v>
                </c:pt>
                <c:pt idx="1">
                  <c:v>0</c:v>
                </c:pt>
              </c:numCache>
            </c:numRef>
          </c:val>
          <c:extLst>
            <c:ext xmlns:c16="http://schemas.microsoft.com/office/drawing/2014/chart" uri="{C3380CC4-5D6E-409C-BE32-E72D297353CC}">
              <c16:uniqueId val="{00000000-637E-4C15-8F12-41478781F164}"/>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explosion val="24"/>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2-8418-418D-99A0-1BED48A154D8}"/>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8418-418D-99A0-1BED48A154D8}"/>
              </c:ext>
            </c:extLst>
          </c:dPt>
          <c:dLbls>
            <c:dLbl>
              <c:idx val="0"/>
              <c:layout>
                <c:manualLayout>
                  <c:x val="-0.1325425826868776"/>
                  <c:y val="0.144648350629695"/>
                </c:manualLayout>
              </c:layout>
              <c:tx>
                <c:rich>
                  <a:bodyPr/>
                  <a:lstStyle/>
                  <a:p>
                    <a:r>
                      <a:rPr lang="en-US" sz="1100"/>
                      <a:t>Chi phí</a:t>
                    </a:r>
                    <a:r>
                      <a:rPr lang="en-US" sz="1100" baseline="0"/>
                      <a:t> còn lại</a:t>
                    </a:r>
                  </a:p>
                  <a:p>
                    <a:r>
                      <a:rPr lang="en-US" sz="1100"/>
                      <a:t>23,63%</a:t>
                    </a:r>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8418-418D-99A0-1BED48A154D8}"/>
                </c:ext>
              </c:extLst>
            </c:dLbl>
            <c:dLbl>
              <c:idx val="1"/>
              <c:tx>
                <c:rich>
                  <a:bodyPr/>
                  <a:lstStyle/>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Chi phí giảm</a:t>
                    </a:r>
                  </a:p>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76,37% </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418-418D-99A0-1BED48A154D8}"/>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anchor="ctr" anchorCtr="1"/>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Sheet2!$B$29:$C$29</c:f>
              <c:strCache>
                <c:ptCount val="2"/>
                <c:pt idx="0">
                  <c:v>Chi phí còn lại</c:v>
                </c:pt>
                <c:pt idx="1">
                  <c:v>Chi phí giảm</c:v>
                </c:pt>
              </c:strCache>
            </c:strRef>
          </c:cat>
          <c:val>
            <c:numRef>
              <c:f>Sheet2!$B$30:$C$30</c:f>
              <c:numCache>
                <c:formatCode>0.00%</c:formatCode>
                <c:ptCount val="2"/>
                <c:pt idx="0">
                  <c:v>0</c:v>
                </c:pt>
                <c:pt idx="1">
                  <c:v>0</c:v>
                </c:pt>
              </c:numCache>
            </c:numRef>
          </c:val>
          <c:extLst>
            <c:ext xmlns:c16="http://schemas.microsoft.com/office/drawing/2014/chart" uri="{C3380CC4-5D6E-409C-BE32-E72D297353CC}">
              <c16:uniqueId val="{00000000-8418-418D-99A0-1BED48A154D8}"/>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3-FE3D-4BFC-A1DE-3EB338DED72E}"/>
              </c:ext>
            </c:extLst>
          </c:dPt>
          <c:dPt>
            <c:idx val="1"/>
            <c:invertIfNegative val="0"/>
            <c:bubble3D val="0"/>
            <c:spPr>
              <a:solidFill>
                <a:srgbClr val="00B050"/>
              </a:solidFill>
              <a:ln>
                <a:noFill/>
              </a:ln>
              <a:effectLst/>
            </c:spPr>
            <c:extLst>
              <c:ext xmlns:c16="http://schemas.microsoft.com/office/drawing/2014/chart" uri="{C3380CC4-5D6E-409C-BE32-E72D297353CC}">
                <c16:uniqueId val="{00000001-FE3D-4BFC-A1DE-3EB338DED72E}"/>
              </c:ext>
            </c:extLst>
          </c:dPt>
          <c:cat>
            <c:strRef>
              <c:f>Sheet2!$B$50:$C$50</c:f>
              <c:strCache>
                <c:ptCount val="2"/>
                <c:pt idx="0">
                  <c:v>Chi phí hiện tại 
(đồng)</c:v>
                </c:pt>
                <c:pt idx="1">
                  <c:v>Chí phí để thực hiện nhiệm vụ, quyền hạn được phân cấp
(đồng)</c:v>
                </c:pt>
              </c:strCache>
            </c:strRef>
          </c:cat>
          <c:val>
            <c:numRef>
              <c:f>Sheet2!$B$51:$C$51</c:f>
              <c:numCache>
                <c:formatCode>#,##0</c:formatCode>
                <c:ptCount val="2"/>
                <c:pt idx="0">
                  <c:v>0</c:v>
                </c:pt>
                <c:pt idx="1">
                  <c:v>0</c:v>
                </c:pt>
              </c:numCache>
            </c:numRef>
          </c:val>
          <c:extLst>
            <c:ext xmlns:c16="http://schemas.microsoft.com/office/drawing/2014/chart" uri="{C3380CC4-5D6E-409C-BE32-E72D297353CC}">
              <c16:uniqueId val="{00000002-FE3D-4BFC-A1DE-3EB338DED72E}"/>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7A38-41B6-833A-D1088299EDDC}"/>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7A38-41B6-833A-D1088299EDDC}"/>
              </c:ext>
            </c:extLst>
          </c:dPt>
          <c:dLbls>
            <c:dLbl>
              <c:idx val="0"/>
              <c:layout>
                <c:manualLayout>
                  <c:x val="-0.15181218200526375"/>
                  <c:y val="0.15775598658568174"/>
                </c:manualLayout>
              </c:layout>
              <c:tx>
                <c:rich>
                  <a:bodyPr/>
                  <a:lstStyle/>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Chi phí còn lại</a:t>
                    </a:r>
                  </a:p>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25,71%</a:t>
                    </a:r>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7A38-41B6-833A-D1088299EDDC}"/>
                </c:ext>
              </c:extLst>
            </c:dLbl>
            <c:dLbl>
              <c:idx val="1"/>
              <c:tx>
                <c:rich>
                  <a:bodyPr/>
                  <a:lstStyle/>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Chi phí giảm</a:t>
                    </a:r>
                  </a:p>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74,29</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7A38-41B6-833A-D1088299EDDC}"/>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Sheet2!$B$75:$C$75</c:f>
              <c:strCache>
                <c:ptCount val="2"/>
                <c:pt idx="0">
                  <c:v>Chi phí còn lại</c:v>
                </c:pt>
                <c:pt idx="1">
                  <c:v>Chi phí giảm</c:v>
                </c:pt>
              </c:strCache>
            </c:strRef>
          </c:cat>
          <c:val>
            <c:numRef>
              <c:f>Sheet2!$B$76:$C$76</c:f>
              <c:numCache>
                <c:formatCode>0.00%</c:formatCode>
                <c:ptCount val="2"/>
                <c:pt idx="0">
                  <c:v>0</c:v>
                </c:pt>
                <c:pt idx="1">
                  <c:v>0</c:v>
                </c:pt>
              </c:numCache>
            </c:numRef>
          </c:val>
          <c:extLst>
            <c:ext xmlns:c16="http://schemas.microsoft.com/office/drawing/2014/chart" uri="{C3380CC4-5D6E-409C-BE32-E72D297353CC}">
              <c16:uniqueId val="{00000012-96ED-4DE1-B69A-1AAF55207E83}"/>
            </c:ext>
          </c:extLst>
        </c:ser>
        <c:ser>
          <c:idx val="0"/>
          <c:order val="1"/>
          <c:dPt>
            <c:idx val="0"/>
            <c:bubble3D val="0"/>
            <c:explosion val="24"/>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E-96ED-4DE1-B69A-1AAF55207E83}"/>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0-96ED-4DE1-B69A-1AAF55207E83}"/>
              </c:ext>
            </c:extLst>
          </c:dPt>
          <c:dLbls>
            <c:dLbl>
              <c:idx val="0"/>
              <c:layout>
                <c:manualLayout>
                  <c:x val="-0.1325425826868776"/>
                  <c:y val="0.144648350629695"/>
                </c:manualLayout>
              </c:layout>
              <c:tx>
                <c:rich>
                  <a:bodyPr/>
                  <a:lstStyle/>
                  <a:p>
                    <a:r>
                      <a:rPr lang="en-US" sz="1100"/>
                      <a:t>Chi phí</a:t>
                    </a:r>
                    <a:r>
                      <a:rPr lang="en-US" sz="1100" baseline="0"/>
                      <a:t> còn lại</a:t>
                    </a:r>
                  </a:p>
                  <a:p>
                    <a:r>
                      <a:rPr lang="en-US" sz="1100"/>
                      <a:t>23,63%</a:t>
                    </a:r>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E-96ED-4DE1-B69A-1AAF55207E83}"/>
                </c:ext>
              </c:extLst>
            </c:dLbl>
            <c:dLbl>
              <c:idx val="1"/>
              <c:tx>
                <c:rich>
                  <a:bodyPr/>
                  <a:lstStyle/>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Chi phí giảm</a:t>
                    </a:r>
                  </a:p>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76,37% </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10-96ED-4DE1-B69A-1AAF55207E83}"/>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anchor="ctr" anchorCtr="1"/>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Sheet2!$B$29:$C$29</c:f>
              <c:strCache>
                <c:ptCount val="2"/>
                <c:pt idx="0">
                  <c:v>Chi phí còn lại</c:v>
                </c:pt>
                <c:pt idx="1">
                  <c:v>Chi phí giảm</c:v>
                </c:pt>
              </c:strCache>
            </c:strRef>
          </c:cat>
          <c:val>
            <c:numRef>
              <c:f>Sheet2!$B$30:$C$30</c:f>
              <c:numCache>
                <c:formatCode>0.00%</c:formatCode>
                <c:ptCount val="2"/>
                <c:pt idx="0">
                  <c:v>0</c:v>
                </c:pt>
                <c:pt idx="1">
                  <c:v>0</c:v>
                </c:pt>
              </c:numCache>
            </c:numRef>
          </c:val>
          <c:extLst>
            <c:ext xmlns:c16="http://schemas.microsoft.com/office/drawing/2014/chart" uri="{C3380CC4-5D6E-409C-BE32-E72D297353CC}">
              <c16:uniqueId val="{00000011-96ED-4DE1-B69A-1AAF55207E83}"/>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AF47-4C7E-9F0A-89A782BA00D3}"/>
              </c:ext>
            </c:extLst>
          </c:dPt>
          <c:cat>
            <c:strRef>
              <c:f>Sheet2!$B$97:$C$97</c:f>
              <c:strCache>
                <c:ptCount val="2"/>
                <c:pt idx="0">
                  <c:v>Chi phí hiện tại 
(đồng)</c:v>
                </c:pt>
                <c:pt idx="1">
                  <c:v>Chí phí để thực hiện nhiệm vụ, quyền hạn được phân cấp
(đồng)</c:v>
                </c:pt>
              </c:strCache>
            </c:strRef>
          </c:cat>
          <c:val>
            <c:numRef>
              <c:f>Sheet2!$B$98:$C$98</c:f>
              <c:numCache>
                <c:formatCode>#,##0</c:formatCode>
                <c:ptCount val="2"/>
                <c:pt idx="0">
                  <c:v>0</c:v>
                </c:pt>
                <c:pt idx="1">
                  <c:v>0</c:v>
                </c:pt>
              </c:numCache>
            </c:numRef>
          </c:val>
          <c:extLst>
            <c:ext xmlns:c16="http://schemas.microsoft.com/office/drawing/2014/chart" uri="{C3380CC4-5D6E-409C-BE32-E72D297353CC}">
              <c16:uniqueId val="{00000004-AF47-4C7E-9F0A-89A782BA00D3}"/>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32E0-467C-8339-8497B9FCB634}"/>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32E0-467C-8339-8497B9FCB634}"/>
              </c:ext>
            </c:extLst>
          </c:dPt>
          <c:dLbls>
            <c:dLbl>
              <c:idx val="0"/>
              <c:layout>
                <c:manualLayout>
                  <c:x val="-0.15084277327016529"/>
                  <c:y val="0.16266896765021585"/>
                </c:manualLayout>
              </c:layout>
              <c:tx>
                <c:rich>
                  <a:bodyPr/>
                  <a:lstStyle/>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Chi phí còn lại</a:t>
                    </a:r>
                  </a:p>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27,41%</a:t>
                    </a:r>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32E0-467C-8339-8497B9FCB634}"/>
                </c:ext>
              </c:extLst>
            </c:dLbl>
            <c:dLbl>
              <c:idx val="1"/>
              <c:layout>
                <c:manualLayout>
                  <c:x val="0.13861749898635808"/>
                  <c:y val="-0.19647708098520678"/>
                </c:manualLayout>
              </c:layout>
              <c:tx>
                <c:rich>
                  <a:bodyPr/>
                  <a:lstStyle/>
                  <a:p>
                    <a:r>
                      <a:rPr lang="en-US"/>
                      <a:t>Chi phí</a:t>
                    </a:r>
                    <a:r>
                      <a:rPr lang="en-US" baseline="0"/>
                      <a:t> giảm</a:t>
                    </a:r>
                  </a:p>
                  <a:p>
                    <a:r>
                      <a:rPr lang="en-US" baseline="0"/>
                      <a:t>72,59%</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32E0-467C-8339-8497B9FCB634}"/>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Sheet2!$B$122:$C$122</c:f>
              <c:strCache>
                <c:ptCount val="2"/>
                <c:pt idx="0">
                  <c:v>Chi phí còn lại</c:v>
                </c:pt>
                <c:pt idx="1">
                  <c:v>Chi phí giảm</c:v>
                </c:pt>
              </c:strCache>
            </c:strRef>
          </c:cat>
          <c:val>
            <c:numRef>
              <c:f>Sheet2!$B$123:$C$123</c:f>
              <c:numCache>
                <c:formatCode>0.00%</c:formatCode>
                <c:ptCount val="2"/>
                <c:pt idx="0">
                  <c:v>0</c:v>
                </c:pt>
                <c:pt idx="1">
                  <c:v>0</c:v>
                </c:pt>
              </c:numCache>
            </c:numRef>
          </c:val>
          <c:extLst>
            <c:ext xmlns:c16="http://schemas.microsoft.com/office/drawing/2014/chart" uri="{C3380CC4-5D6E-409C-BE32-E72D297353CC}">
              <c16:uniqueId val="{00000004-32E0-467C-8339-8497B9FCB634}"/>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F53F-4E5E-99C8-6A13FD03CBFD}"/>
              </c:ext>
            </c:extLst>
          </c:dPt>
          <c:cat>
            <c:strRef>
              <c:f>Sheet2!$B$97:$C$97</c:f>
              <c:strCache>
                <c:ptCount val="2"/>
                <c:pt idx="0">
                  <c:v>Chi phí hiện tại 
(đồng)</c:v>
                </c:pt>
                <c:pt idx="1">
                  <c:v>Chí phí để thực hiện nhiệm vụ, quyền hạn được phân cấp
(đồng)</c:v>
                </c:pt>
              </c:strCache>
            </c:strRef>
          </c:cat>
          <c:val>
            <c:numRef>
              <c:f>Sheet2!$B$98:$C$98</c:f>
              <c:numCache>
                <c:formatCode>#,##0</c:formatCode>
                <c:ptCount val="2"/>
                <c:pt idx="0">
                  <c:v>0</c:v>
                </c:pt>
                <c:pt idx="1">
                  <c:v>0</c:v>
                </c:pt>
              </c:numCache>
            </c:numRef>
          </c:val>
          <c:extLst>
            <c:ext xmlns:c16="http://schemas.microsoft.com/office/drawing/2014/chart" uri="{C3380CC4-5D6E-409C-BE32-E72D297353CC}">
              <c16:uniqueId val="{00000002-F53F-4E5E-99C8-6A13FD03CBFD}"/>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6CEE-4C82-86C1-0D1F945BAD4D}"/>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6CEE-4C82-86C1-0D1F945BAD4D}"/>
              </c:ext>
            </c:extLst>
          </c:dPt>
          <c:dLbls>
            <c:dLbl>
              <c:idx val="0"/>
              <c:layout>
                <c:manualLayout>
                  <c:x val="-0.15084277327016529"/>
                  <c:y val="0.16266896765021585"/>
                </c:manualLayout>
              </c:layout>
              <c:tx>
                <c:rich>
                  <a:bodyPr/>
                  <a:lstStyle/>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Chi phí còn lại</a:t>
                    </a:r>
                  </a:p>
                  <a:p>
                    <a:r>
                      <a:rPr lang="en-US" sz="1200" b="1" i="0" u="none" strike="noStrike" kern="1200" baseline="0">
                        <a:solidFill>
                          <a:sysClr val="window" lastClr="FFFFFF"/>
                        </a:solidFill>
                        <a:latin typeface="Times New Roman" panose="02020603050405020304" pitchFamily="18" charset="0"/>
                        <a:cs typeface="Times New Roman" panose="02020603050405020304" pitchFamily="18" charset="0"/>
                      </a:rPr>
                      <a:t>27,41%</a:t>
                    </a:r>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6CEE-4C82-86C1-0D1F945BAD4D}"/>
                </c:ext>
              </c:extLst>
            </c:dLbl>
            <c:dLbl>
              <c:idx val="1"/>
              <c:layout>
                <c:manualLayout>
                  <c:x val="0.13861749898635808"/>
                  <c:y val="-0.19647708098520678"/>
                </c:manualLayout>
              </c:layout>
              <c:tx>
                <c:rich>
                  <a:bodyPr/>
                  <a:lstStyle/>
                  <a:p>
                    <a:r>
                      <a:rPr lang="en-US"/>
                      <a:t>Chi phí</a:t>
                    </a:r>
                    <a:r>
                      <a:rPr lang="en-US" baseline="0"/>
                      <a:t> giảm</a:t>
                    </a:r>
                  </a:p>
                  <a:p>
                    <a:r>
                      <a:rPr lang="en-US" baseline="0"/>
                      <a:t>72,59%</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6CEE-4C82-86C1-0D1F945BAD4D}"/>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Sheet2!$B$122:$C$122</c:f>
              <c:strCache>
                <c:ptCount val="2"/>
                <c:pt idx="0">
                  <c:v>Chi phí còn lại</c:v>
                </c:pt>
                <c:pt idx="1">
                  <c:v>Chi phí giảm</c:v>
                </c:pt>
              </c:strCache>
            </c:strRef>
          </c:cat>
          <c:val>
            <c:numRef>
              <c:f>Sheet2!$B$123:$C$123</c:f>
              <c:numCache>
                <c:formatCode>0.00%</c:formatCode>
                <c:ptCount val="2"/>
                <c:pt idx="0">
                  <c:v>0</c:v>
                </c:pt>
                <c:pt idx="1">
                  <c:v>0</c:v>
                </c:pt>
              </c:numCache>
            </c:numRef>
          </c:val>
          <c:extLst>
            <c:ext xmlns:c16="http://schemas.microsoft.com/office/drawing/2014/chart" uri="{C3380CC4-5D6E-409C-BE32-E72D297353CC}">
              <c16:uniqueId val="{00000004-6CEE-4C82-86C1-0D1F945BAD4D}"/>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69EA-49F2-AAE8-46EEC5E70B11}"/>
              </c:ext>
            </c:extLst>
          </c:dPt>
          <c:cat>
            <c:strRef>
              <c:f>Sheet2!$B$189:$C$189</c:f>
              <c:strCache>
                <c:ptCount val="2"/>
                <c:pt idx="0">
                  <c:v>Chi phí hiện tại 
(đồng)</c:v>
                </c:pt>
                <c:pt idx="1">
                  <c:v>Chí phí để thực hiện nhiệm vụ, quyền hạn được phân cấp
(đồng)</c:v>
                </c:pt>
              </c:strCache>
            </c:strRef>
          </c:cat>
          <c:val>
            <c:numRef>
              <c:f>Sheet2!$B$190:$C$190</c:f>
              <c:numCache>
                <c:formatCode>#,##0</c:formatCode>
                <c:ptCount val="2"/>
                <c:pt idx="0">
                  <c:v>0</c:v>
                </c:pt>
                <c:pt idx="1">
                  <c:v>0</c:v>
                </c:pt>
              </c:numCache>
            </c:numRef>
          </c:val>
          <c:extLst>
            <c:ext xmlns:c16="http://schemas.microsoft.com/office/drawing/2014/chart" uri="{C3380CC4-5D6E-409C-BE32-E72D297353CC}">
              <c16:uniqueId val="{00000002-69EA-49F2-AAE8-46EEC5E70B11}"/>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F955-4DFB-821D-D8C10366C4C9}"/>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F955-4DFB-821D-D8C10366C4C9}"/>
              </c:ext>
            </c:extLst>
          </c:dPt>
          <c:dLbls>
            <c:dLbl>
              <c:idx val="0"/>
              <c:layout>
                <c:manualLayout>
                  <c:x val="-0.10801591582737792"/>
                  <c:y val="0.13334095707400834"/>
                </c:manualLayout>
              </c:layout>
              <c:tx>
                <c:rich>
                  <a:bodyPr/>
                  <a:lstStyle/>
                  <a:p>
                    <a:r>
                      <a:rPr lang="en-US"/>
                      <a:t>Chi phí</a:t>
                    </a:r>
                    <a:r>
                      <a:rPr lang="en-US" baseline="0"/>
                      <a:t> còn lại</a:t>
                    </a:r>
                  </a:p>
                  <a:p>
                    <a:r>
                      <a:rPr lang="en-US" baseline="0"/>
                      <a:t>14,78%</a:t>
                    </a:r>
                    <a:r>
                      <a:rPr lang="en-US"/>
                      <a:t> </a:t>
                    </a:r>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F955-4DFB-821D-D8C10366C4C9}"/>
                </c:ext>
              </c:extLst>
            </c:dLbl>
            <c:dLbl>
              <c:idx val="1"/>
              <c:tx>
                <c:rich>
                  <a:bodyPr/>
                  <a:lstStyle/>
                  <a:p>
                    <a:r>
                      <a:rPr lang="en-US"/>
                      <a:t>Chi phí giảm</a:t>
                    </a:r>
                  </a:p>
                  <a:p>
                    <a:r>
                      <a:rPr lang="en-US"/>
                      <a:t>85,22% </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F955-4DFB-821D-D8C10366C4C9}"/>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Sheet2!$B$214:$C$214</c:f>
              <c:strCache>
                <c:ptCount val="2"/>
                <c:pt idx="0">
                  <c:v>Chi phí còn lại</c:v>
                </c:pt>
                <c:pt idx="1">
                  <c:v>Chi phí giảm</c:v>
                </c:pt>
              </c:strCache>
            </c:strRef>
          </c:cat>
          <c:val>
            <c:numRef>
              <c:f>Sheet2!$B$215:$C$215</c:f>
              <c:numCache>
                <c:formatCode>0.00%</c:formatCode>
                <c:ptCount val="2"/>
                <c:pt idx="0">
                  <c:v>0</c:v>
                </c:pt>
                <c:pt idx="1">
                  <c:v>0</c:v>
                </c:pt>
              </c:numCache>
            </c:numRef>
          </c:val>
          <c:extLst>
            <c:ext xmlns:c16="http://schemas.microsoft.com/office/drawing/2014/chart" uri="{C3380CC4-5D6E-409C-BE32-E72D297353CC}">
              <c16:uniqueId val="{00000004-F955-4DFB-821D-D8C10366C4C9}"/>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7525-4543-98E3-7B02DBCF48FF}"/>
              </c:ext>
            </c:extLst>
          </c:dPt>
          <c:cat>
            <c:strRef>
              <c:f>Sheet2!$B$236:$C$236</c:f>
              <c:strCache>
                <c:ptCount val="2"/>
                <c:pt idx="0">
                  <c:v>Chi phí hiện tại 
(đồng)</c:v>
                </c:pt>
                <c:pt idx="1">
                  <c:v>Chí phí để thực hiện nhiệm vụ, quyền hạn được phân cấp
(đồng)</c:v>
                </c:pt>
              </c:strCache>
            </c:strRef>
          </c:cat>
          <c:val>
            <c:numRef>
              <c:f>Sheet2!$B$237:$C$237</c:f>
              <c:numCache>
                <c:formatCode>#,##0</c:formatCode>
                <c:ptCount val="2"/>
                <c:pt idx="0">
                  <c:v>0</c:v>
                </c:pt>
                <c:pt idx="1">
                  <c:v>0</c:v>
                </c:pt>
              </c:numCache>
            </c:numRef>
          </c:val>
          <c:extLst>
            <c:ext xmlns:c16="http://schemas.microsoft.com/office/drawing/2014/chart" uri="{C3380CC4-5D6E-409C-BE32-E72D297353CC}">
              <c16:uniqueId val="{00000002-7525-4543-98E3-7B02DBCF48FF}"/>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81C1-44CF-B5B1-62BD7094ABA2}"/>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81C1-44CF-B5B1-62BD7094ABA2}"/>
              </c:ext>
            </c:extLst>
          </c:dPt>
          <c:dLbls>
            <c:dLbl>
              <c:idx val="0"/>
              <c:tx>
                <c:rich>
                  <a:bodyPr/>
                  <a:lstStyle/>
                  <a:p>
                    <a:r>
                      <a:rPr lang="en-US"/>
                      <a:t>Chi phí</a:t>
                    </a:r>
                    <a:r>
                      <a:rPr lang="en-US" baseline="0"/>
                      <a:t> còn lại</a:t>
                    </a:r>
                  </a:p>
                  <a:p>
                    <a:r>
                      <a:rPr lang="en-US" baseline="0"/>
                      <a:t>25,93%</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81C1-44CF-B5B1-62BD7094ABA2}"/>
                </c:ext>
              </c:extLst>
            </c:dLbl>
            <c:dLbl>
              <c:idx val="1"/>
              <c:tx>
                <c:rich>
                  <a:bodyPr/>
                  <a:lstStyle/>
                  <a:p>
                    <a:r>
                      <a:rPr lang="en-US"/>
                      <a:t> Chi phí</a:t>
                    </a:r>
                    <a:r>
                      <a:rPr lang="en-US" baseline="0"/>
                      <a:t> giảm</a:t>
                    </a:r>
                  </a:p>
                  <a:p>
                    <a:r>
                      <a:rPr lang="en-US" baseline="0"/>
                      <a:t>74,07%</a:t>
                    </a:r>
                    <a:r>
                      <a:rPr lang="en-US"/>
                      <a:t> </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1C1-44CF-B5B1-62BD7094ABA2}"/>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Sheet2!$B$261:$C$261</c:f>
              <c:strCache>
                <c:ptCount val="2"/>
                <c:pt idx="0">
                  <c:v>Chi phí còn lại</c:v>
                </c:pt>
                <c:pt idx="1">
                  <c:v>Chi phí giảm</c:v>
                </c:pt>
              </c:strCache>
            </c:strRef>
          </c:cat>
          <c:val>
            <c:numRef>
              <c:f>Sheet2!$B$262:$C$262</c:f>
              <c:numCache>
                <c:formatCode>0.00%</c:formatCode>
                <c:ptCount val="2"/>
                <c:pt idx="0">
                  <c:v>0</c:v>
                </c:pt>
                <c:pt idx="1">
                  <c:v>0</c:v>
                </c:pt>
              </c:numCache>
            </c:numRef>
          </c:val>
          <c:extLst>
            <c:ext xmlns:c16="http://schemas.microsoft.com/office/drawing/2014/chart" uri="{C3380CC4-5D6E-409C-BE32-E72D297353CC}">
              <c16:uniqueId val="{00000004-81C1-44CF-B5B1-62BD7094ABA2}"/>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407D-424A-A736-4FA6D04E4391}"/>
              </c:ext>
            </c:extLst>
          </c:dPt>
          <c:cat>
            <c:strRef>
              <c:f>Sheet2!$B$236:$C$236</c:f>
              <c:strCache>
                <c:ptCount val="2"/>
                <c:pt idx="0">
                  <c:v>Chi phí hiện tại 
(đồng)</c:v>
                </c:pt>
                <c:pt idx="1">
                  <c:v>Chí phí để thực hiện nhiệm vụ, quyền hạn được phân cấp
(đồng)</c:v>
                </c:pt>
              </c:strCache>
            </c:strRef>
          </c:cat>
          <c:val>
            <c:numRef>
              <c:f>Sheet2!$B$237:$C$237</c:f>
              <c:numCache>
                <c:formatCode>#,##0</c:formatCode>
                <c:ptCount val="2"/>
                <c:pt idx="0">
                  <c:v>0</c:v>
                </c:pt>
                <c:pt idx="1">
                  <c:v>0</c:v>
                </c:pt>
              </c:numCache>
            </c:numRef>
          </c:val>
          <c:extLst>
            <c:ext xmlns:c16="http://schemas.microsoft.com/office/drawing/2014/chart" uri="{C3380CC4-5D6E-409C-BE32-E72D297353CC}">
              <c16:uniqueId val="{00000002-407D-424A-A736-4FA6D04E4391}"/>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D2BF-4D18-B740-F74E6D2320F8}"/>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D2BF-4D18-B740-F74E6D2320F8}"/>
              </c:ext>
            </c:extLst>
          </c:dPt>
          <c:dLbls>
            <c:dLbl>
              <c:idx val="0"/>
              <c:tx>
                <c:rich>
                  <a:bodyPr/>
                  <a:lstStyle/>
                  <a:p>
                    <a:r>
                      <a:rPr lang="en-US"/>
                      <a:t>Chi phí</a:t>
                    </a:r>
                    <a:r>
                      <a:rPr lang="en-US" baseline="0"/>
                      <a:t> còn lại</a:t>
                    </a:r>
                  </a:p>
                  <a:p>
                    <a:r>
                      <a:rPr lang="en-US" baseline="0"/>
                      <a:t>25,93%</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D2BF-4D18-B740-F74E6D2320F8}"/>
                </c:ext>
              </c:extLst>
            </c:dLbl>
            <c:dLbl>
              <c:idx val="1"/>
              <c:tx>
                <c:rich>
                  <a:bodyPr/>
                  <a:lstStyle/>
                  <a:p>
                    <a:r>
                      <a:rPr lang="en-US"/>
                      <a:t> Chi phí</a:t>
                    </a:r>
                    <a:r>
                      <a:rPr lang="en-US" baseline="0"/>
                      <a:t> giảm</a:t>
                    </a:r>
                  </a:p>
                  <a:p>
                    <a:r>
                      <a:rPr lang="en-US" baseline="0"/>
                      <a:t>74,07%</a:t>
                    </a:r>
                    <a:r>
                      <a:rPr lang="en-US"/>
                      <a:t> </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D2BF-4D18-B740-F74E6D2320F8}"/>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Sheet2!$B$261:$C$261</c:f>
              <c:strCache>
                <c:ptCount val="2"/>
                <c:pt idx="0">
                  <c:v>Chi phí còn lại</c:v>
                </c:pt>
                <c:pt idx="1">
                  <c:v>Chi phí giảm</c:v>
                </c:pt>
              </c:strCache>
            </c:strRef>
          </c:cat>
          <c:val>
            <c:numRef>
              <c:f>Sheet2!$B$262:$C$262</c:f>
              <c:numCache>
                <c:formatCode>0.00%</c:formatCode>
                <c:ptCount val="2"/>
                <c:pt idx="0">
                  <c:v>0</c:v>
                </c:pt>
                <c:pt idx="1">
                  <c:v>0</c:v>
                </c:pt>
              </c:numCache>
            </c:numRef>
          </c:val>
          <c:extLst>
            <c:ext xmlns:c16="http://schemas.microsoft.com/office/drawing/2014/chart" uri="{C3380CC4-5D6E-409C-BE32-E72D297353CC}">
              <c16:uniqueId val="{00000004-D2BF-4D18-B740-F74E6D2320F8}"/>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696D-402E-9288-9F1DCDDAFE2D}"/>
              </c:ext>
            </c:extLst>
          </c:dPt>
          <c:cat>
            <c:strRef>
              <c:f>Sheet2!$B$328:$C$328</c:f>
              <c:strCache>
                <c:ptCount val="2"/>
                <c:pt idx="0">
                  <c:v>Chi phí hiện tại 
(đồng)</c:v>
                </c:pt>
                <c:pt idx="1">
                  <c:v>Chí phí để thực hiện nhiệm vụ, quyền hạn được phân cấp
(đồng)</c:v>
                </c:pt>
              </c:strCache>
            </c:strRef>
          </c:cat>
          <c:val>
            <c:numRef>
              <c:f>Sheet2!$B$329:$C$329</c:f>
              <c:numCache>
                <c:formatCode>#,##0</c:formatCode>
                <c:ptCount val="2"/>
                <c:pt idx="0">
                  <c:v>0</c:v>
                </c:pt>
                <c:pt idx="1">
                  <c:v>0</c:v>
                </c:pt>
              </c:numCache>
            </c:numRef>
          </c:val>
          <c:extLst>
            <c:ext xmlns:c16="http://schemas.microsoft.com/office/drawing/2014/chart" uri="{C3380CC4-5D6E-409C-BE32-E72D297353CC}">
              <c16:uniqueId val="{00000002-696D-402E-9288-9F1DCDDAFE2D}"/>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2083-45FE-BD14-755A48A6B999}"/>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2083-45FE-BD14-755A48A6B999}"/>
              </c:ext>
            </c:extLst>
          </c:dPt>
          <c:dLbls>
            <c:dLbl>
              <c:idx val="0"/>
              <c:tx>
                <c:rich>
                  <a:bodyPr/>
                  <a:lstStyle/>
                  <a:p>
                    <a:r>
                      <a:rPr lang="en-US"/>
                      <a:t>Chi phí</a:t>
                    </a:r>
                    <a:r>
                      <a:rPr lang="en-US" baseline="0"/>
                      <a:t> còn lại</a:t>
                    </a:r>
                  </a:p>
                  <a:p>
                    <a:r>
                      <a:rPr lang="en-US" baseline="0"/>
                      <a:t>25,93%</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2083-45FE-BD14-755A48A6B999}"/>
                </c:ext>
              </c:extLst>
            </c:dLbl>
            <c:dLbl>
              <c:idx val="1"/>
              <c:tx>
                <c:rich>
                  <a:bodyPr/>
                  <a:lstStyle/>
                  <a:p>
                    <a:r>
                      <a:rPr lang="en-US"/>
                      <a:t> Chi phí</a:t>
                    </a:r>
                    <a:r>
                      <a:rPr lang="en-US" baseline="0"/>
                      <a:t> giảm</a:t>
                    </a:r>
                  </a:p>
                  <a:p>
                    <a:r>
                      <a:rPr lang="en-US" baseline="0"/>
                      <a:t>74,07%</a:t>
                    </a:r>
                    <a:r>
                      <a:rPr lang="en-US"/>
                      <a:t> </a:t>
                    </a:r>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083-45FE-BD14-755A48A6B999}"/>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Sheet2!$B$261:$C$261</c:f>
              <c:strCache>
                <c:ptCount val="2"/>
                <c:pt idx="0">
                  <c:v>Chi phí còn lại</c:v>
                </c:pt>
                <c:pt idx="1">
                  <c:v>Chi phí giảm</c:v>
                </c:pt>
              </c:strCache>
            </c:strRef>
          </c:cat>
          <c:val>
            <c:numRef>
              <c:f>Sheet2!$B$262:$C$262</c:f>
              <c:numCache>
                <c:formatCode>0.00%</c:formatCode>
                <c:ptCount val="2"/>
                <c:pt idx="0">
                  <c:v>0</c:v>
                </c:pt>
                <c:pt idx="1">
                  <c:v>0</c:v>
                </c:pt>
              </c:numCache>
            </c:numRef>
          </c:val>
          <c:extLst>
            <c:ext xmlns:c16="http://schemas.microsoft.com/office/drawing/2014/chart" uri="{C3380CC4-5D6E-409C-BE32-E72D297353CC}">
              <c16:uniqueId val="{00000004-2083-45FE-BD14-755A48A6B999}"/>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F0D9-4FF6-9683-EFCC70405C87}"/>
              </c:ext>
            </c:extLst>
          </c:dPt>
          <c:cat>
            <c:strRef>
              <c:f>Sheet2!$B$375:$C$375</c:f>
              <c:strCache>
                <c:ptCount val="2"/>
                <c:pt idx="0">
                  <c:v>Chi phí hiện tại 
(đồng)</c:v>
                </c:pt>
                <c:pt idx="1">
                  <c:v>Chí phí để thực hiện nhiệm vụ, quyền hạn được phân cấp
(đồng)</c:v>
                </c:pt>
              </c:strCache>
            </c:strRef>
          </c:cat>
          <c:val>
            <c:numRef>
              <c:f>Sheet2!$B$376:$C$376</c:f>
              <c:numCache>
                <c:formatCode>#,##0</c:formatCode>
                <c:ptCount val="2"/>
                <c:pt idx="0">
                  <c:v>0</c:v>
                </c:pt>
                <c:pt idx="1">
                  <c:v>0</c:v>
                </c:pt>
              </c:numCache>
            </c:numRef>
          </c:val>
          <c:extLst>
            <c:ext xmlns:c16="http://schemas.microsoft.com/office/drawing/2014/chart" uri="{C3380CC4-5D6E-409C-BE32-E72D297353CC}">
              <c16:uniqueId val="{00000002-F0D9-4FF6-9683-EFCC70405C87}"/>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85E1-40B4-9911-ACE2FC4239F0}"/>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85E1-40B4-9911-ACE2FC4239F0}"/>
              </c:ext>
            </c:extLst>
          </c:dPt>
          <c:dLbls>
            <c:dLbl>
              <c:idx val="0"/>
              <c:layout>
                <c:manualLayout>
                  <c:x val="-0.12464336465854781"/>
                  <c:y val="0.13666219349458117"/>
                </c:manualLayout>
              </c:layout>
              <c:tx>
                <c:rich>
                  <a:bodyPr/>
                  <a:lstStyle/>
                  <a:p>
                    <a:r>
                      <a:rPr lang="en-US"/>
                      <a:t>Chi phí</a:t>
                    </a:r>
                    <a:r>
                      <a:rPr lang="en-US" baseline="0"/>
                      <a:t> còn lại</a:t>
                    </a:r>
                  </a:p>
                  <a:p>
                    <a:r>
                      <a:rPr lang="en-US" baseline="0"/>
                      <a:t>18,32%</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85E1-40B4-9911-ACE2FC4239F0}"/>
                </c:ext>
              </c:extLst>
            </c:dLbl>
            <c:dLbl>
              <c:idx val="1"/>
              <c:tx>
                <c:rich>
                  <a:bodyPr/>
                  <a:lstStyle/>
                  <a:p>
                    <a:r>
                      <a:rPr lang="en-US"/>
                      <a:t>Chi phí</a:t>
                    </a:r>
                    <a:r>
                      <a:rPr lang="en-US" baseline="0"/>
                      <a:t> giảm</a:t>
                    </a:r>
                  </a:p>
                  <a:p>
                    <a:r>
                      <a:rPr lang="en-US" baseline="0"/>
                      <a:t>81,68%</a:t>
                    </a:r>
                    <a:endParaRPr lang="en-US"/>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5E1-40B4-9911-ACE2FC4239F0}"/>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Sheet2!$B$400:$C$400</c:f>
              <c:strCache>
                <c:ptCount val="2"/>
                <c:pt idx="0">
                  <c:v>Chi phí còn lại</c:v>
                </c:pt>
                <c:pt idx="1">
                  <c:v>Chi phí giảm</c:v>
                </c:pt>
              </c:strCache>
            </c:strRef>
          </c:cat>
          <c:val>
            <c:numRef>
              <c:f>Sheet2!$B$401:$C$401</c:f>
              <c:numCache>
                <c:formatCode>0.00%</c:formatCode>
                <c:ptCount val="2"/>
                <c:pt idx="0">
                  <c:v>0</c:v>
                </c:pt>
                <c:pt idx="1">
                  <c:v>0</c:v>
                </c:pt>
              </c:numCache>
            </c:numRef>
          </c:val>
          <c:extLst>
            <c:ext xmlns:c16="http://schemas.microsoft.com/office/drawing/2014/chart" uri="{C3380CC4-5D6E-409C-BE32-E72D297353CC}">
              <c16:uniqueId val="{00000004-85E1-40B4-9911-ACE2FC4239F0}"/>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3C0E-4E4F-8046-F0DC59A8AAA9}"/>
              </c:ext>
            </c:extLst>
          </c:dPt>
          <c:cat>
            <c:strRef>
              <c:f>Sheet2!$B$375:$C$375</c:f>
              <c:strCache>
                <c:ptCount val="2"/>
                <c:pt idx="0">
                  <c:v>Chi phí hiện tại 
(đồng)</c:v>
                </c:pt>
                <c:pt idx="1">
                  <c:v>Chí phí để thực hiện nhiệm vụ, quyền hạn được phân cấp
(đồng)</c:v>
                </c:pt>
              </c:strCache>
            </c:strRef>
          </c:cat>
          <c:val>
            <c:numRef>
              <c:f>Sheet2!$B$376:$C$376</c:f>
              <c:numCache>
                <c:formatCode>#,##0</c:formatCode>
                <c:ptCount val="2"/>
                <c:pt idx="0">
                  <c:v>0</c:v>
                </c:pt>
                <c:pt idx="1">
                  <c:v>0</c:v>
                </c:pt>
              </c:numCache>
            </c:numRef>
          </c:val>
          <c:extLst>
            <c:ext xmlns:c16="http://schemas.microsoft.com/office/drawing/2014/chart" uri="{C3380CC4-5D6E-409C-BE32-E72D297353CC}">
              <c16:uniqueId val="{00000002-3C0E-4E4F-8046-F0DC59A8AAA9}"/>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0925-4EC8-9E89-619CEAF20BBD}"/>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0925-4EC8-9E89-619CEAF20BBD}"/>
              </c:ext>
            </c:extLst>
          </c:dPt>
          <c:dLbls>
            <c:dLbl>
              <c:idx val="0"/>
              <c:layout>
                <c:manualLayout>
                  <c:x val="-0.12464336465854781"/>
                  <c:y val="0.13666219349458117"/>
                </c:manualLayout>
              </c:layout>
              <c:tx>
                <c:rich>
                  <a:bodyPr/>
                  <a:lstStyle/>
                  <a:p>
                    <a:r>
                      <a:rPr lang="en-US"/>
                      <a:t>Chi phí</a:t>
                    </a:r>
                    <a:r>
                      <a:rPr lang="en-US" baseline="0"/>
                      <a:t> còn lại</a:t>
                    </a:r>
                  </a:p>
                  <a:p>
                    <a:r>
                      <a:rPr lang="en-US" baseline="0"/>
                      <a:t>18,32%</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0925-4EC8-9E89-619CEAF20BBD}"/>
                </c:ext>
              </c:extLst>
            </c:dLbl>
            <c:dLbl>
              <c:idx val="1"/>
              <c:tx>
                <c:rich>
                  <a:bodyPr/>
                  <a:lstStyle/>
                  <a:p>
                    <a:r>
                      <a:rPr lang="en-US"/>
                      <a:t>Chi phí</a:t>
                    </a:r>
                    <a:r>
                      <a:rPr lang="en-US" baseline="0"/>
                      <a:t> giảm</a:t>
                    </a:r>
                  </a:p>
                  <a:p>
                    <a:r>
                      <a:rPr lang="en-US" baseline="0"/>
                      <a:t>81,68%</a:t>
                    </a:r>
                    <a:endParaRPr lang="en-US"/>
                  </a:p>
                </c:rich>
              </c:tx>
              <c:dLblPos val="ctr"/>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0925-4EC8-9E89-619CEAF20BBD}"/>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Sheet2!$B$400:$C$400</c:f>
              <c:strCache>
                <c:ptCount val="2"/>
                <c:pt idx="0">
                  <c:v>Chi phí còn lại</c:v>
                </c:pt>
                <c:pt idx="1">
                  <c:v>Chi phí giảm</c:v>
                </c:pt>
              </c:strCache>
            </c:strRef>
          </c:cat>
          <c:val>
            <c:numRef>
              <c:f>Sheet2!$B$401:$C$401</c:f>
              <c:numCache>
                <c:formatCode>0.00%</c:formatCode>
                <c:ptCount val="2"/>
                <c:pt idx="0">
                  <c:v>0</c:v>
                </c:pt>
                <c:pt idx="1">
                  <c:v>0</c:v>
                </c:pt>
              </c:numCache>
            </c:numRef>
          </c:val>
          <c:extLst>
            <c:ext xmlns:c16="http://schemas.microsoft.com/office/drawing/2014/chart" uri="{C3380CC4-5D6E-409C-BE32-E72D297353CC}">
              <c16:uniqueId val="{00000004-0925-4EC8-9E89-619CEAF20BBD}"/>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AC74-48B9-A6B6-E1A38373BC94}"/>
              </c:ext>
            </c:extLst>
          </c:dPt>
          <c:cat>
            <c:strRef>
              <c:f>Sheet2!$B$468:$C$468</c:f>
              <c:strCache>
                <c:ptCount val="2"/>
                <c:pt idx="0">
                  <c:v>Chi phí hiện tại 
(đồng)</c:v>
                </c:pt>
                <c:pt idx="1">
                  <c:v>Chí phí để thực hiện nhiệm vụ, quyền hạn được phân cấp
(đồng)</c:v>
                </c:pt>
              </c:strCache>
            </c:strRef>
          </c:cat>
          <c:val>
            <c:numRef>
              <c:f>Sheet2!$B$469:$C$469</c:f>
              <c:numCache>
                <c:formatCode>#,##0</c:formatCode>
                <c:ptCount val="2"/>
                <c:pt idx="0">
                  <c:v>0</c:v>
                </c:pt>
                <c:pt idx="1">
                  <c:v>0</c:v>
                </c:pt>
              </c:numCache>
            </c:numRef>
          </c:val>
          <c:extLst>
            <c:ext xmlns:c16="http://schemas.microsoft.com/office/drawing/2014/chart" uri="{C3380CC4-5D6E-409C-BE32-E72D297353CC}">
              <c16:uniqueId val="{00000002-AC74-48B9-A6B6-E1A38373BC94}"/>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52B0-4802-A743-7C5294AFEA64}"/>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52B0-4802-A743-7C5294AFEA64}"/>
              </c:ext>
            </c:extLst>
          </c:dPt>
          <c:dLbls>
            <c:dLbl>
              <c:idx val="0"/>
              <c:layout>
                <c:manualLayout>
                  <c:x val="-0.10586768847861694"/>
                  <c:y val="0.13700843838357057"/>
                </c:manualLayout>
              </c:layout>
              <c:tx>
                <c:rich>
                  <a:bodyPr/>
                  <a:lstStyle/>
                  <a:p>
                    <a:r>
                      <a:rPr lang="en-US"/>
                      <a:t>Chi</a:t>
                    </a:r>
                    <a:r>
                      <a:rPr lang="en-US" baseline="0"/>
                      <a:t> phí còn lại</a:t>
                    </a:r>
                  </a:p>
                  <a:p>
                    <a:r>
                      <a:rPr lang="en-US" baseline="0"/>
                      <a:t>14,78%</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52B0-4802-A743-7C5294AFEA64}"/>
                </c:ext>
              </c:extLst>
            </c:dLbl>
            <c:dLbl>
              <c:idx val="1"/>
              <c:tx>
                <c:rich>
                  <a:bodyPr/>
                  <a:lstStyle/>
                  <a:p>
                    <a:fld id="{6ED5DEB3-1CA5-49A0-BE0E-7461B0852491}" type="CATEGORYNAME">
                      <a:rPr lang="en-US"/>
                      <a:pPr/>
                      <a:t>[TÊN THỂ LOẠI]</a:t>
                    </a:fld>
                    <a:endParaRPr lang="en-US"/>
                  </a:p>
                  <a:p>
                    <a:r>
                      <a:rPr lang="en-US"/>
                      <a:t>85,22%</a:t>
                    </a:r>
                  </a:p>
                </c:rich>
              </c:tx>
              <c:dLblPos val="ctr"/>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52B0-4802-A743-7C5294AFEA64}"/>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Sheet2!$B$493:$C$493</c:f>
              <c:strCache>
                <c:ptCount val="2"/>
                <c:pt idx="0">
                  <c:v>Chi phí còn lại</c:v>
                </c:pt>
                <c:pt idx="1">
                  <c:v>Chi phí giảm</c:v>
                </c:pt>
              </c:strCache>
            </c:strRef>
          </c:cat>
          <c:val>
            <c:numRef>
              <c:f>Sheet2!$B$494:$C$494</c:f>
              <c:numCache>
                <c:formatCode>0.00%</c:formatCode>
                <c:ptCount val="2"/>
                <c:pt idx="0">
                  <c:v>0</c:v>
                </c:pt>
                <c:pt idx="1">
                  <c:v>0</c:v>
                </c:pt>
              </c:numCache>
            </c:numRef>
          </c:val>
          <c:extLst>
            <c:ext xmlns:c16="http://schemas.microsoft.com/office/drawing/2014/chart" uri="{C3380CC4-5D6E-409C-BE32-E72D297353CC}">
              <c16:uniqueId val="{00000004-52B0-4802-A743-7C5294AFEA64}"/>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rgbClr val="00B050"/>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7719-4779-BF11-26944BF0160B}"/>
              </c:ext>
            </c:extLst>
          </c:dPt>
          <c:cat>
            <c:strRef>
              <c:f>Sheet2!$B$514:$C$514</c:f>
              <c:strCache>
                <c:ptCount val="2"/>
                <c:pt idx="0">
                  <c:v>Chi phí hiện tại 
(đồng)</c:v>
                </c:pt>
                <c:pt idx="1">
                  <c:v>Chí phí để thực hiện nhiệm vụ, quyền hạn được phân cấp
(đồng)</c:v>
                </c:pt>
              </c:strCache>
            </c:strRef>
          </c:cat>
          <c:val>
            <c:numRef>
              <c:f>Sheet2!$B$515:$C$515</c:f>
              <c:numCache>
                <c:formatCode>#,##0</c:formatCode>
                <c:ptCount val="2"/>
                <c:pt idx="0">
                  <c:v>0</c:v>
                </c:pt>
                <c:pt idx="1">
                  <c:v>0</c:v>
                </c:pt>
              </c:numCache>
            </c:numRef>
          </c:val>
          <c:extLst>
            <c:ext xmlns:c16="http://schemas.microsoft.com/office/drawing/2014/chart" uri="{C3380CC4-5D6E-409C-BE32-E72D297353CC}">
              <c16:uniqueId val="{00000002-7719-4779-BF11-26944BF0160B}"/>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2D39-43BD-BA9C-8E62E8554638}"/>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2D39-43BD-BA9C-8E62E8554638}"/>
              </c:ext>
            </c:extLst>
          </c:dPt>
          <c:dLbls>
            <c:dLbl>
              <c:idx val="0"/>
              <c:layout>
                <c:manualLayout>
                  <c:x val="-0.11333540036783742"/>
                  <c:y val="0.16843702053818407"/>
                </c:manualLayout>
              </c:layout>
              <c:tx>
                <c:rich>
                  <a:bodyPr/>
                  <a:lstStyle/>
                  <a:p>
                    <a:r>
                      <a:rPr lang="en-US"/>
                      <a:t>Chi phí còn</a:t>
                    </a:r>
                    <a:r>
                      <a:rPr lang="en-US" baseline="0"/>
                      <a:t> lại</a:t>
                    </a:r>
                  </a:p>
                  <a:p>
                    <a:r>
                      <a:rPr lang="en-US" baseline="0"/>
                      <a:t>16,62%</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2D39-43BD-BA9C-8E62E8554638}"/>
                </c:ext>
              </c:extLst>
            </c:dLbl>
            <c:dLbl>
              <c:idx val="1"/>
              <c:tx>
                <c:rich>
                  <a:bodyPr/>
                  <a:lstStyle/>
                  <a:p>
                    <a:fld id="{E0406094-A8BC-499C-BC97-41EB6F5744A6}" type="CATEGORYNAME">
                      <a:rPr lang="en-US"/>
                      <a:pPr/>
                      <a:t>[TÊN THỂ LOẠI]</a:t>
                    </a:fld>
                    <a:endParaRPr lang="en-US"/>
                  </a:p>
                  <a:p>
                    <a:r>
                      <a:rPr lang="en-US"/>
                      <a:t>83,38%</a:t>
                    </a:r>
                  </a:p>
                </c:rich>
              </c:tx>
              <c:dLblPos val="ctr"/>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2D39-43BD-BA9C-8E62E8554638}"/>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Sheet2!$B$539:$C$539</c:f>
              <c:strCache>
                <c:ptCount val="2"/>
                <c:pt idx="0">
                  <c:v>Chi phí còn lại</c:v>
                </c:pt>
                <c:pt idx="1">
                  <c:v>Chi phí giảm</c:v>
                </c:pt>
              </c:strCache>
            </c:strRef>
          </c:cat>
          <c:val>
            <c:numRef>
              <c:f>Sheet2!$B$540:$C$540</c:f>
              <c:numCache>
                <c:formatCode>0.00%</c:formatCode>
                <c:ptCount val="2"/>
                <c:pt idx="0">
                  <c:v>0</c:v>
                </c:pt>
                <c:pt idx="1">
                  <c:v>0</c:v>
                </c:pt>
              </c:numCache>
            </c:numRef>
          </c:val>
          <c:extLst>
            <c:ext xmlns:c16="http://schemas.microsoft.com/office/drawing/2014/chart" uri="{C3380CC4-5D6E-409C-BE32-E72D297353CC}">
              <c16:uniqueId val="{00000004-2D39-43BD-BA9C-8E62E8554638}"/>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8D5D-4234-AC07-7922941B2D32}"/>
              </c:ext>
            </c:extLst>
          </c:dPt>
          <c:dPt>
            <c:idx val="1"/>
            <c:invertIfNegative val="0"/>
            <c:bubble3D val="0"/>
            <c:spPr>
              <a:solidFill>
                <a:srgbClr val="00B050"/>
              </a:solidFill>
              <a:ln>
                <a:noFill/>
              </a:ln>
              <a:effectLst/>
            </c:spPr>
            <c:extLst>
              <c:ext xmlns:c16="http://schemas.microsoft.com/office/drawing/2014/chart" uri="{C3380CC4-5D6E-409C-BE32-E72D297353CC}">
                <c16:uniqueId val="{00000003-8D5D-4234-AC07-7922941B2D32}"/>
              </c:ext>
            </c:extLst>
          </c:dPt>
          <c:cat>
            <c:strRef>
              <c:f>Sheet2!$B$560:$C$560</c:f>
              <c:strCache>
                <c:ptCount val="2"/>
                <c:pt idx="0">
                  <c:v>Chi phí hiện tại 
(đồng)</c:v>
                </c:pt>
                <c:pt idx="1">
                  <c:v>Chí phí để thực hiện nhiệm vụ, quyền hạn được phân cấp
(đồng)</c:v>
                </c:pt>
              </c:strCache>
            </c:strRef>
          </c:cat>
          <c:val>
            <c:numRef>
              <c:f>Sheet2!$B$561:$C$561</c:f>
              <c:numCache>
                <c:formatCode>#,##0</c:formatCode>
                <c:ptCount val="2"/>
                <c:pt idx="0">
                  <c:v>0</c:v>
                </c:pt>
                <c:pt idx="1">
                  <c:v>0</c:v>
                </c:pt>
              </c:numCache>
            </c:numRef>
          </c:val>
          <c:extLst>
            <c:ext xmlns:c16="http://schemas.microsoft.com/office/drawing/2014/chart" uri="{C3380CC4-5D6E-409C-BE32-E72D297353CC}">
              <c16:uniqueId val="{00000002-8D5D-4234-AC07-7922941B2D32}"/>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8678-4EC3-B590-5346AF9F37D4}"/>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8678-4EC3-B590-5346AF9F37D4}"/>
              </c:ext>
            </c:extLst>
          </c:dPt>
          <c:dLbls>
            <c:dLbl>
              <c:idx val="0"/>
              <c:layout>
                <c:manualLayout>
                  <c:x val="-0.10621817092480849"/>
                  <c:y val="0.14539426434800989"/>
                </c:manualLayout>
              </c:layout>
              <c:tx>
                <c:rich>
                  <a:bodyPr/>
                  <a:lstStyle/>
                  <a:p>
                    <a:r>
                      <a:rPr lang="en-US"/>
                      <a:t>Chi phí</a:t>
                    </a:r>
                    <a:r>
                      <a:rPr lang="en-US" baseline="0"/>
                      <a:t> còn lại</a:t>
                    </a:r>
                  </a:p>
                  <a:p>
                    <a:r>
                      <a:rPr lang="en-US" baseline="0"/>
                      <a:t>15,50%</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8678-4EC3-B590-5346AF9F37D4}"/>
                </c:ext>
              </c:extLst>
            </c:dLbl>
            <c:dLbl>
              <c:idx val="1"/>
              <c:layout>
                <c:manualLayout>
                  <c:x val="9.9190253610924942E-2"/>
                  <c:y val="-0.26345510815171347"/>
                </c:manualLayout>
              </c:layout>
              <c:tx>
                <c:rich>
                  <a:bodyPr/>
                  <a:lstStyle/>
                  <a:p>
                    <a:r>
                      <a:rPr lang="en-US"/>
                      <a:t>Chi phí</a:t>
                    </a:r>
                    <a:r>
                      <a:rPr lang="en-US" baseline="0"/>
                      <a:t> giảm</a:t>
                    </a:r>
                  </a:p>
                  <a:p>
                    <a:r>
                      <a:rPr lang="en-US" baseline="0"/>
                      <a:t>84,50%</a:t>
                    </a:r>
                    <a:endParaRPr lang="en-US"/>
                  </a:p>
                </c:rich>
              </c:tx>
              <c:dLblPos val="bestFit"/>
              <c:showLegendKey val="0"/>
              <c:showVal val="0"/>
              <c:showCatName val="0"/>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678-4EC3-B590-5346AF9F37D4}"/>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Sheet2!$B$585:$C$585</c:f>
              <c:strCache>
                <c:ptCount val="2"/>
                <c:pt idx="0">
                  <c:v>Chi phí còn lại</c:v>
                </c:pt>
                <c:pt idx="1">
                  <c:v>Chi phí giảm</c:v>
                </c:pt>
              </c:strCache>
            </c:strRef>
          </c:cat>
          <c:val>
            <c:numRef>
              <c:f>Sheet2!$B$586:$C$586</c:f>
              <c:numCache>
                <c:formatCode>0.00%</c:formatCode>
                <c:ptCount val="2"/>
                <c:pt idx="0">
                  <c:v>0</c:v>
                </c:pt>
                <c:pt idx="1">
                  <c:v>0</c:v>
                </c:pt>
              </c:numCache>
            </c:numRef>
          </c:val>
          <c:extLst>
            <c:ext xmlns:c16="http://schemas.microsoft.com/office/drawing/2014/chart" uri="{C3380CC4-5D6E-409C-BE32-E72D297353CC}">
              <c16:uniqueId val="{00000004-8678-4EC3-B590-5346AF9F37D4}"/>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Chi phí tuân thủ thủ tục hành chính hiện tại và </a:t>
            </a:r>
          </a:p>
          <a:p>
            <a:pPr>
              <a:defRPr/>
            </a:pPr>
            <a:r>
              <a:rPr lang="en-US"/>
              <a:t>để thực hiện nhiệm vụ, quyền hạn được phân cấp </a:t>
            </a:r>
          </a:p>
        </c:rich>
      </c:tx>
      <c:layout>
        <c:manualLayout>
          <c:xMode val="edge"/>
          <c:yMode val="edge"/>
          <c:x val="0.21314428340821098"/>
          <c:y val="4.110236560431132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0.15743136685802278"/>
          <c:y val="0.16041516673960129"/>
          <c:w val="0.82061474012035918"/>
          <c:h val="0.68129403614773287"/>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B948-496F-8FED-1B3A9304A11A}"/>
              </c:ext>
            </c:extLst>
          </c:dPt>
          <c:dPt>
            <c:idx val="1"/>
            <c:invertIfNegative val="0"/>
            <c:bubble3D val="0"/>
            <c:spPr>
              <a:solidFill>
                <a:srgbClr val="00B050"/>
              </a:solidFill>
              <a:ln>
                <a:noFill/>
              </a:ln>
              <a:effectLst/>
            </c:spPr>
            <c:extLst>
              <c:ext xmlns:c16="http://schemas.microsoft.com/office/drawing/2014/chart" uri="{C3380CC4-5D6E-409C-BE32-E72D297353CC}">
                <c16:uniqueId val="{00000003-B948-496F-8FED-1B3A9304A11A}"/>
              </c:ext>
            </c:extLst>
          </c:dPt>
          <c:cat>
            <c:strRef>
              <c:f>Sheet2!$B$607:$C$607</c:f>
              <c:strCache>
                <c:ptCount val="2"/>
                <c:pt idx="0">
                  <c:v>Chi phí hiện tại 
(đồng)</c:v>
                </c:pt>
                <c:pt idx="1">
                  <c:v>Chí phí để thực hiện nhiệm vụ, quyền hạn được phân cấp
(đồng)</c:v>
                </c:pt>
              </c:strCache>
            </c:strRef>
          </c:cat>
          <c:val>
            <c:numRef>
              <c:f>Sheet2!$B$608:$C$608</c:f>
              <c:numCache>
                <c:formatCode>#,##0</c:formatCode>
                <c:ptCount val="2"/>
                <c:pt idx="0">
                  <c:v>0</c:v>
                </c:pt>
                <c:pt idx="1">
                  <c:v>0</c:v>
                </c:pt>
              </c:numCache>
            </c:numRef>
          </c:val>
          <c:extLst>
            <c:ext xmlns:c16="http://schemas.microsoft.com/office/drawing/2014/chart" uri="{C3380CC4-5D6E-409C-BE32-E72D297353CC}">
              <c16:uniqueId val="{00000004-B948-496F-8FED-1B3A9304A11A}"/>
            </c:ext>
          </c:extLst>
        </c:ser>
        <c:dLbls>
          <c:showLegendKey val="0"/>
          <c:showVal val="0"/>
          <c:showCatName val="0"/>
          <c:showSerName val="0"/>
          <c:showPercent val="0"/>
          <c:showBubbleSize val="0"/>
        </c:dLbls>
        <c:gapWidth val="219"/>
        <c:overlap val="-27"/>
        <c:axId val="1275256976"/>
        <c:axId val="1275250736"/>
      </c:barChart>
      <c:catAx>
        <c:axId val="12752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0736"/>
        <c:crosses val="autoZero"/>
        <c:auto val="1"/>
        <c:lblAlgn val="ctr"/>
        <c:lblOffset val="100"/>
        <c:noMultiLvlLbl val="0"/>
      </c:catAx>
      <c:valAx>
        <c:axId val="1275250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27525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vi-V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ysClr val="windowText" lastClr="000000">
                    <a:lumMod val="75000"/>
                    <a:lumOff val="25000"/>
                  </a:sysClr>
                </a:solidFill>
                <a:latin typeface="Times New Roman" panose="02020603050405020304" pitchFamily="18" charset="0"/>
                <a:cs typeface="Times New Roman" panose="02020603050405020304" pitchFamily="18" charset="0"/>
              </a:rPr>
              <a:t>Chi phí tuân thủ TTHC còn lại (màu xanh) và Chi phí tuân thủ TTHC cắt giảm được (màu cam) để thực hiện nhiệm vụ, quyền hạn được phân cấp</a:t>
            </a:r>
          </a:p>
        </c:rich>
      </c:tx>
      <c:overlay val="0"/>
      <c:spPr>
        <a:noFill/>
        <a:ln>
          <a:noFill/>
        </a:ln>
        <a:effectLst/>
      </c:spPr>
      <c:txPr>
        <a:bodyPr rot="0" spcFirstLastPara="1" vertOverflow="ellipsis" vert="horz" wrap="square" anchor="ctr" anchorCtr="1"/>
        <a:lstStyle/>
        <a:p>
          <a:pPr>
            <a:defRPr sz="1440" b="1"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1"/>
          <c:order val="0"/>
          <c:explosion val="9"/>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4063-4932-A8FE-761FA4489BE0}"/>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4063-4932-A8FE-761FA4489BE0}"/>
              </c:ext>
            </c:extLst>
          </c:dPt>
          <c:dLbls>
            <c:dLbl>
              <c:idx val="0"/>
              <c:layout>
                <c:manualLayout>
                  <c:x val="-0.11608868356120612"/>
                  <c:y val="0.15479139106410952"/>
                </c:manualLayout>
              </c:layout>
              <c:tx>
                <c:rich>
                  <a:bodyPr/>
                  <a:lstStyle/>
                  <a:p>
                    <a:fld id="{F661F88C-B22B-40FC-82A5-BF12C0A33385}" type="CATEGORYNAME">
                      <a:rPr lang="en-US"/>
                      <a:pPr/>
                      <a:t>[TÊN THỂ LOẠI]</a:t>
                    </a:fld>
                    <a:endParaRPr lang="en-US"/>
                  </a:p>
                  <a:p>
                    <a:r>
                      <a:rPr lang="en-US"/>
                      <a:t>18,15%</a:t>
                    </a:r>
                  </a:p>
                </c:rich>
              </c:tx>
              <c:dLblPos val="bestFit"/>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4063-4932-A8FE-761FA4489BE0}"/>
                </c:ext>
              </c:extLst>
            </c:dLbl>
            <c:dLbl>
              <c:idx val="1"/>
              <c:tx>
                <c:rich>
                  <a:bodyPr/>
                  <a:lstStyle/>
                  <a:p>
                    <a:fld id="{3F6AB530-2B65-48D6-BEF9-08AFEA982145}" type="CATEGORYNAME">
                      <a:rPr lang="en-US"/>
                      <a:pPr/>
                      <a:t>[TÊN THỂ LOẠI]</a:t>
                    </a:fld>
                    <a:endParaRPr lang="en-US"/>
                  </a:p>
                  <a:p>
                    <a:r>
                      <a:rPr lang="en-US"/>
                      <a:t>81,85%</a:t>
                    </a:r>
                  </a:p>
                </c:rich>
              </c:tx>
              <c:dLblPos val="ctr"/>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4063-4932-A8FE-761FA4489BE0}"/>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lt1"/>
                    </a:solidFill>
                    <a:latin typeface="Times New Roman" panose="02020603050405020304" pitchFamily="18" charset="0"/>
                    <a:ea typeface="+mn-ea"/>
                    <a:cs typeface="Times New Roman" panose="02020603050405020304" pitchFamily="18" charset="0"/>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Sheet2!$B$632:$C$632</c:f>
              <c:strCache>
                <c:ptCount val="2"/>
                <c:pt idx="0">
                  <c:v>Chi phí còn lại</c:v>
                </c:pt>
                <c:pt idx="1">
                  <c:v>Chi phí giảm</c:v>
                </c:pt>
              </c:strCache>
            </c:strRef>
          </c:cat>
          <c:val>
            <c:numRef>
              <c:f>Sheet2!$B$633:$C$633</c:f>
              <c:numCache>
                <c:formatCode>0.00%</c:formatCode>
                <c:ptCount val="2"/>
                <c:pt idx="0">
                  <c:v>0</c:v>
                </c:pt>
                <c:pt idx="1">
                  <c:v>0</c:v>
                </c:pt>
              </c:numCache>
            </c:numRef>
          </c:val>
          <c:extLst>
            <c:ext xmlns:c16="http://schemas.microsoft.com/office/drawing/2014/chart" uri="{C3380CC4-5D6E-409C-BE32-E72D297353CC}">
              <c16:uniqueId val="{00000004-4063-4932-A8FE-761FA4489BE0}"/>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200" b="0" i="0" u="none" strike="noStrike" kern="1200" baseline="0">
              <a:solidFill>
                <a:schemeClr val="dk1">
                  <a:lumMod val="75000"/>
                  <a:lumOff val="2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0.xml"/><Relationship Id="rId13" Type="http://schemas.openxmlformats.org/officeDocument/2006/relationships/chart" Target="../charts/chart15.xml"/><Relationship Id="rId18" Type="http://schemas.openxmlformats.org/officeDocument/2006/relationships/chart" Target="../charts/chart20.xml"/><Relationship Id="rId26" Type="http://schemas.openxmlformats.org/officeDocument/2006/relationships/chart" Target="../charts/chart28.xml"/><Relationship Id="rId3" Type="http://schemas.openxmlformats.org/officeDocument/2006/relationships/chart" Target="../charts/chart5.xml"/><Relationship Id="rId21" Type="http://schemas.openxmlformats.org/officeDocument/2006/relationships/chart" Target="../charts/chart23.xml"/><Relationship Id="rId7" Type="http://schemas.openxmlformats.org/officeDocument/2006/relationships/chart" Target="../charts/chart9.xml"/><Relationship Id="rId12" Type="http://schemas.openxmlformats.org/officeDocument/2006/relationships/chart" Target="../charts/chart14.xml"/><Relationship Id="rId17" Type="http://schemas.openxmlformats.org/officeDocument/2006/relationships/chart" Target="../charts/chart19.xml"/><Relationship Id="rId25" Type="http://schemas.openxmlformats.org/officeDocument/2006/relationships/chart" Target="../charts/chart27.xml"/><Relationship Id="rId2" Type="http://schemas.openxmlformats.org/officeDocument/2006/relationships/chart" Target="../charts/chart4.xml"/><Relationship Id="rId16" Type="http://schemas.openxmlformats.org/officeDocument/2006/relationships/chart" Target="../charts/chart18.xml"/><Relationship Id="rId20" Type="http://schemas.openxmlformats.org/officeDocument/2006/relationships/chart" Target="../charts/chart22.xml"/><Relationship Id="rId1" Type="http://schemas.openxmlformats.org/officeDocument/2006/relationships/chart" Target="../charts/chart3.xml"/><Relationship Id="rId6" Type="http://schemas.openxmlformats.org/officeDocument/2006/relationships/chart" Target="../charts/chart8.xml"/><Relationship Id="rId11" Type="http://schemas.openxmlformats.org/officeDocument/2006/relationships/chart" Target="../charts/chart13.xml"/><Relationship Id="rId24" Type="http://schemas.openxmlformats.org/officeDocument/2006/relationships/chart" Target="../charts/chart26.xml"/><Relationship Id="rId5" Type="http://schemas.openxmlformats.org/officeDocument/2006/relationships/chart" Target="../charts/chart7.xml"/><Relationship Id="rId15" Type="http://schemas.openxmlformats.org/officeDocument/2006/relationships/chart" Target="../charts/chart17.xml"/><Relationship Id="rId23" Type="http://schemas.openxmlformats.org/officeDocument/2006/relationships/chart" Target="../charts/chart25.xml"/><Relationship Id="rId28" Type="http://schemas.openxmlformats.org/officeDocument/2006/relationships/chart" Target="../charts/chart30.xml"/><Relationship Id="rId10" Type="http://schemas.openxmlformats.org/officeDocument/2006/relationships/chart" Target="../charts/chart12.xml"/><Relationship Id="rId19" Type="http://schemas.openxmlformats.org/officeDocument/2006/relationships/chart" Target="../charts/chart21.xml"/><Relationship Id="rId4" Type="http://schemas.openxmlformats.org/officeDocument/2006/relationships/chart" Target="../charts/chart6.xml"/><Relationship Id="rId9" Type="http://schemas.openxmlformats.org/officeDocument/2006/relationships/chart" Target="../charts/chart11.xml"/><Relationship Id="rId14" Type="http://schemas.openxmlformats.org/officeDocument/2006/relationships/chart" Target="../charts/chart16.xml"/><Relationship Id="rId22" Type="http://schemas.openxmlformats.org/officeDocument/2006/relationships/chart" Target="../charts/chart24.xml"/><Relationship Id="rId27"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1</xdr:col>
      <xdr:colOff>1528229</xdr:colOff>
      <xdr:row>0</xdr:row>
      <xdr:rowOff>618068</xdr:rowOff>
    </xdr:from>
    <xdr:to>
      <xdr:col>2</xdr:col>
      <xdr:colOff>59265</xdr:colOff>
      <xdr:row>0</xdr:row>
      <xdr:rowOff>618068</xdr:rowOff>
    </xdr:to>
    <xdr:cxnSp macro="">
      <xdr:nvCxnSpPr>
        <xdr:cNvPr id="4" name="Straight Connector 3">
          <a:extLst>
            <a:ext uri="{FF2B5EF4-FFF2-40B4-BE49-F238E27FC236}">
              <a16:creationId xmlns:a16="http://schemas.microsoft.com/office/drawing/2014/main" id="{E7222626-009C-0E66-413F-B06A2B60C36C}"/>
            </a:ext>
          </a:extLst>
        </xdr:cNvPr>
        <xdr:cNvCxnSpPr/>
      </xdr:nvCxnSpPr>
      <xdr:spPr>
        <a:xfrm>
          <a:off x="2171696" y="618068"/>
          <a:ext cx="1439336" cy="0"/>
        </a:xfrm>
        <a:prstGeom prst="line">
          <a:avLst/>
        </a:prstGeom>
        <a:ln w="635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224125</xdr:colOff>
      <xdr:row>43</xdr:row>
      <xdr:rowOff>230841</xdr:rowOff>
    </xdr:from>
    <xdr:to>
      <xdr:col>9</xdr:col>
      <xdr:colOff>672360</xdr:colOff>
      <xdr:row>58</xdr:row>
      <xdr:rowOff>71718</xdr:rowOff>
    </xdr:to>
    <xdr:graphicFrame macro="">
      <xdr:nvGraphicFramePr>
        <xdr:cNvPr id="6" name="Chart 5">
          <a:extLst>
            <a:ext uri="{FF2B5EF4-FFF2-40B4-BE49-F238E27FC236}">
              <a16:creationId xmlns:a16="http://schemas.microsoft.com/office/drawing/2014/main" id="{F82F20D5-DD1C-3366-9F52-F11D9A3D8A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238254</xdr:colOff>
      <xdr:row>58</xdr:row>
      <xdr:rowOff>80779</xdr:rowOff>
    </xdr:from>
    <xdr:to>
      <xdr:col>9</xdr:col>
      <xdr:colOff>686489</xdr:colOff>
      <xdr:row>72</xdr:row>
      <xdr:rowOff>148696</xdr:rowOff>
    </xdr:to>
    <xdr:graphicFrame macro="">
      <xdr:nvGraphicFramePr>
        <xdr:cNvPr id="7" name="Chart 6">
          <a:extLst>
            <a:ext uri="{FF2B5EF4-FFF2-40B4-BE49-F238E27FC236}">
              <a16:creationId xmlns:a16="http://schemas.microsoft.com/office/drawing/2014/main" id="{87E95F33-78BE-532E-40B0-0E105EBA37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391581</xdr:colOff>
      <xdr:row>5</xdr:row>
      <xdr:rowOff>203200</xdr:rowOff>
    </xdr:from>
    <xdr:to>
      <xdr:col>3</xdr:col>
      <xdr:colOff>287866</xdr:colOff>
      <xdr:row>25</xdr:row>
      <xdr:rowOff>50800</xdr:rowOff>
    </xdr:to>
    <xdr:graphicFrame macro="">
      <xdr:nvGraphicFramePr>
        <xdr:cNvPr id="2" name="Chart 1">
          <a:extLst>
            <a:ext uri="{FF2B5EF4-FFF2-40B4-BE49-F238E27FC236}">
              <a16:creationId xmlns:a16="http://schemas.microsoft.com/office/drawing/2014/main" id="{1D55B060-73F4-D26C-83B6-20C8162316B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387348</xdr:colOff>
      <xdr:row>31</xdr:row>
      <xdr:rowOff>25399</xdr:rowOff>
    </xdr:from>
    <xdr:to>
      <xdr:col>3</xdr:col>
      <xdr:colOff>410633</xdr:colOff>
      <xdr:row>46</xdr:row>
      <xdr:rowOff>122766</xdr:rowOff>
    </xdr:to>
    <xdr:graphicFrame macro="">
      <xdr:nvGraphicFramePr>
        <xdr:cNvPr id="3" name="Chart 2">
          <a:extLst>
            <a:ext uri="{FF2B5EF4-FFF2-40B4-BE49-F238E27FC236}">
              <a16:creationId xmlns:a16="http://schemas.microsoft.com/office/drawing/2014/main" id="{DFD1D2C5-1DD8-3E3E-17DE-E58B378B0B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391581</xdr:colOff>
      <xdr:row>51</xdr:row>
      <xdr:rowOff>203200</xdr:rowOff>
    </xdr:from>
    <xdr:to>
      <xdr:col>3</xdr:col>
      <xdr:colOff>287866</xdr:colOff>
      <xdr:row>71</xdr:row>
      <xdr:rowOff>50800</xdr:rowOff>
    </xdr:to>
    <xdr:graphicFrame macro="">
      <xdr:nvGraphicFramePr>
        <xdr:cNvPr id="4" name="Chart 3">
          <a:extLst>
            <a:ext uri="{FF2B5EF4-FFF2-40B4-BE49-F238E27FC236}">
              <a16:creationId xmlns:a16="http://schemas.microsoft.com/office/drawing/2014/main" id="{7A947513-0A41-4F50-84D4-B9CD4E341B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387348</xdr:colOff>
      <xdr:row>77</xdr:row>
      <xdr:rowOff>25399</xdr:rowOff>
    </xdr:from>
    <xdr:to>
      <xdr:col>3</xdr:col>
      <xdr:colOff>410633</xdr:colOff>
      <xdr:row>92</xdr:row>
      <xdr:rowOff>122766</xdr:rowOff>
    </xdr:to>
    <xdr:graphicFrame macro="">
      <xdr:nvGraphicFramePr>
        <xdr:cNvPr id="5" name="Chart 4">
          <a:extLst>
            <a:ext uri="{FF2B5EF4-FFF2-40B4-BE49-F238E27FC236}">
              <a16:creationId xmlns:a16="http://schemas.microsoft.com/office/drawing/2014/main" id="{4FA39D43-2485-4C07-8976-EA895EDE77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391581</xdr:colOff>
      <xdr:row>98</xdr:row>
      <xdr:rowOff>203200</xdr:rowOff>
    </xdr:from>
    <xdr:to>
      <xdr:col>3</xdr:col>
      <xdr:colOff>287866</xdr:colOff>
      <xdr:row>118</xdr:row>
      <xdr:rowOff>50800</xdr:rowOff>
    </xdr:to>
    <xdr:graphicFrame macro="">
      <xdr:nvGraphicFramePr>
        <xdr:cNvPr id="6" name="Chart 5">
          <a:extLst>
            <a:ext uri="{FF2B5EF4-FFF2-40B4-BE49-F238E27FC236}">
              <a16:creationId xmlns:a16="http://schemas.microsoft.com/office/drawing/2014/main" id="{94CA8358-DB2C-4523-8FAF-541310D502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387348</xdr:colOff>
      <xdr:row>124</xdr:row>
      <xdr:rowOff>25399</xdr:rowOff>
    </xdr:from>
    <xdr:to>
      <xdr:col>3</xdr:col>
      <xdr:colOff>410633</xdr:colOff>
      <xdr:row>139</xdr:row>
      <xdr:rowOff>122766</xdr:rowOff>
    </xdr:to>
    <xdr:graphicFrame macro="">
      <xdr:nvGraphicFramePr>
        <xdr:cNvPr id="7" name="Chart 6">
          <a:extLst>
            <a:ext uri="{FF2B5EF4-FFF2-40B4-BE49-F238E27FC236}">
              <a16:creationId xmlns:a16="http://schemas.microsoft.com/office/drawing/2014/main" id="{7185B738-1C50-4906-B191-77C9D64513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391581</xdr:colOff>
      <xdr:row>144</xdr:row>
      <xdr:rowOff>203200</xdr:rowOff>
    </xdr:from>
    <xdr:to>
      <xdr:col>3</xdr:col>
      <xdr:colOff>287866</xdr:colOff>
      <xdr:row>164</xdr:row>
      <xdr:rowOff>50800</xdr:rowOff>
    </xdr:to>
    <xdr:graphicFrame macro="">
      <xdr:nvGraphicFramePr>
        <xdr:cNvPr id="8" name="Chart 7">
          <a:extLst>
            <a:ext uri="{FF2B5EF4-FFF2-40B4-BE49-F238E27FC236}">
              <a16:creationId xmlns:a16="http://schemas.microsoft.com/office/drawing/2014/main" id="{C135A40F-03A8-45C5-9F61-EA5631F12A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387348</xdr:colOff>
      <xdr:row>170</xdr:row>
      <xdr:rowOff>25399</xdr:rowOff>
    </xdr:from>
    <xdr:to>
      <xdr:col>3</xdr:col>
      <xdr:colOff>410633</xdr:colOff>
      <xdr:row>185</xdr:row>
      <xdr:rowOff>122766</xdr:rowOff>
    </xdr:to>
    <xdr:graphicFrame macro="">
      <xdr:nvGraphicFramePr>
        <xdr:cNvPr id="9" name="Chart 8">
          <a:extLst>
            <a:ext uri="{FF2B5EF4-FFF2-40B4-BE49-F238E27FC236}">
              <a16:creationId xmlns:a16="http://schemas.microsoft.com/office/drawing/2014/main" id="{E3E5F77E-D275-4EAA-910E-0A74428FA9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391581</xdr:colOff>
      <xdr:row>190</xdr:row>
      <xdr:rowOff>203200</xdr:rowOff>
    </xdr:from>
    <xdr:to>
      <xdr:col>3</xdr:col>
      <xdr:colOff>287866</xdr:colOff>
      <xdr:row>210</xdr:row>
      <xdr:rowOff>50800</xdr:rowOff>
    </xdr:to>
    <xdr:graphicFrame macro="">
      <xdr:nvGraphicFramePr>
        <xdr:cNvPr id="10" name="Chart 9">
          <a:extLst>
            <a:ext uri="{FF2B5EF4-FFF2-40B4-BE49-F238E27FC236}">
              <a16:creationId xmlns:a16="http://schemas.microsoft.com/office/drawing/2014/main" id="{0E462E3B-DD55-43CF-AD4B-51D0D8AA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387348</xdr:colOff>
      <xdr:row>216</xdr:row>
      <xdr:rowOff>25399</xdr:rowOff>
    </xdr:from>
    <xdr:to>
      <xdr:col>3</xdr:col>
      <xdr:colOff>410633</xdr:colOff>
      <xdr:row>231</xdr:row>
      <xdr:rowOff>122766</xdr:rowOff>
    </xdr:to>
    <xdr:graphicFrame macro="">
      <xdr:nvGraphicFramePr>
        <xdr:cNvPr id="11" name="Chart 10">
          <a:extLst>
            <a:ext uri="{FF2B5EF4-FFF2-40B4-BE49-F238E27FC236}">
              <a16:creationId xmlns:a16="http://schemas.microsoft.com/office/drawing/2014/main" id="{36FAEE06-4E9D-4F66-8C9D-E9A8CD2F1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391581</xdr:colOff>
      <xdr:row>238</xdr:row>
      <xdr:rowOff>0</xdr:rowOff>
    </xdr:from>
    <xdr:to>
      <xdr:col>3</xdr:col>
      <xdr:colOff>287866</xdr:colOff>
      <xdr:row>257</xdr:row>
      <xdr:rowOff>71967</xdr:rowOff>
    </xdr:to>
    <xdr:graphicFrame macro="">
      <xdr:nvGraphicFramePr>
        <xdr:cNvPr id="12" name="Chart 11">
          <a:extLst>
            <a:ext uri="{FF2B5EF4-FFF2-40B4-BE49-F238E27FC236}">
              <a16:creationId xmlns:a16="http://schemas.microsoft.com/office/drawing/2014/main" id="{B0E5D96B-85DF-4AB0-A264-C37FD4F6BB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387348</xdr:colOff>
      <xdr:row>263</xdr:row>
      <xdr:rowOff>25399</xdr:rowOff>
    </xdr:from>
    <xdr:to>
      <xdr:col>3</xdr:col>
      <xdr:colOff>410633</xdr:colOff>
      <xdr:row>278</xdr:row>
      <xdr:rowOff>122766</xdr:rowOff>
    </xdr:to>
    <xdr:graphicFrame macro="">
      <xdr:nvGraphicFramePr>
        <xdr:cNvPr id="13" name="Chart 12">
          <a:extLst>
            <a:ext uri="{FF2B5EF4-FFF2-40B4-BE49-F238E27FC236}">
              <a16:creationId xmlns:a16="http://schemas.microsoft.com/office/drawing/2014/main" id="{4F35B842-AF0F-4B38-85AF-999DF7471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391581</xdr:colOff>
      <xdr:row>284</xdr:row>
      <xdr:rowOff>0</xdr:rowOff>
    </xdr:from>
    <xdr:to>
      <xdr:col>3</xdr:col>
      <xdr:colOff>287866</xdr:colOff>
      <xdr:row>303</xdr:row>
      <xdr:rowOff>71967</xdr:rowOff>
    </xdr:to>
    <xdr:graphicFrame macro="">
      <xdr:nvGraphicFramePr>
        <xdr:cNvPr id="14" name="Chart 13">
          <a:extLst>
            <a:ext uri="{FF2B5EF4-FFF2-40B4-BE49-F238E27FC236}">
              <a16:creationId xmlns:a16="http://schemas.microsoft.com/office/drawing/2014/main" id="{3038928E-E709-46A4-AE5B-0F63CA5677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387348</xdr:colOff>
      <xdr:row>309</xdr:row>
      <xdr:rowOff>25399</xdr:rowOff>
    </xdr:from>
    <xdr:to>
      <xdr:col>3</xdr:col>
      <xdr:colOff>410633</xdr:colOff>
      <xdr:row>324</xdr:row>
      <xdr:rowOff>122766</xdr:rowOff>
    </xdr:to>
    <xdr:graphicFrame macro="">
      <xdr:nvGraphicFramePr>
        <xdr:cNvPr id="15" name="Chart 14">
          <a:extLst>
            <a:ext uri="{FF2B5EF4-FFF2-40B4-BE49-F238E27FC236}">
              <a16:creationId xmlns:a16="http://schemas.microsoft.com/office/drawing/2014/main" id="{7E9D8962-E1F7-4068-ADBF-38DCEDE187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391581</xdr:colOff>
      <xdr:row>330</xdr:row>
      <xdr:rowOff>0</xdr:rowOff>
    </xdr:from>
    <xdr:to>
      <xdr:col>3</xdr:col>
      <xdr:colOff>287866</xdr:colOff>
      <xdr:row>349</xdr:row>
      <xdr:rowOff>71967</xdr:rowOff>
    </xdr:to>
    <xdr:graphicFrame macro="">
      <xdr:nvGraphicFramePr>
        <xdr:cNvPr id="16" name="Chart 15">
          <a:extLst>
            <a:ext uri="{FF2B5EF4-FFF2-40B4-BE49-F238E27FC236}">
              <a16:creationId xmlns:a16="http://schemas.microsoft.com/office/drawing/2014/main" id="{38676141-7C1F-41B1-8886-7CEFA638B1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387348</xdr:colOff>
      <xdr:row>355</xdr:row>
      <xdr:rowOff>25399</xdr:rowOff>
    </xdr:from>
    <xdr:to>
      <xdr:col>3</xdr:col>
      <xdr:colOff>410633</xdr:colOff>
      <xdr:row>370</xdr:row>
      <xdr:rowOff>122766</xdr:rowOff>
    </xdr:to>
    <xdr:graphicFrame macro="">
      <xdr:nvGraphicFramePr>
        <xdr:cNvPr id="17" name="Chart 16">
          <a:extLst>
            <a:ext uri="{FF2B5EF4-FFF2-40B4-BE49-F238E27FC236}">
              <a16:creationId xmlns:a16="http://schemas.microsoft.com/office/drawing/2014/main" id="{019A1FBC-6EF5-4548-ABB5-8189A3EAED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391581</xdr:colOff>
      <xdr:row>377</xdr:row>
      <xdr:rowOff>0</xdr:rowOff>
    </xdr:from>
    <xdr:to>
      <xdr:col>3</xdr:col>
      <xdr:colOff>287866</xdr:colOff>
      <xdr:row>396</xdr:row>
      <xdr:rowOff>71967</xdr:rowOff>
    </xdr:to>
    <xdr:graphicFrame macro="">
      <xdr:nvGraphicFramePr>
        <xdr:cNvPr id="18" name="Chart 17">
          <a:extLst>
            <a:ext uri="{FF2B5EF4-FFF2-40B4-BE49-F238E27FC236}">
              <a16:creationId xmlns:a16="http://schemas.microsoft.com/office/drawing/2014/main" id="{F9743BB3-4457-4A8F-A8ED-C79CD19216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387348</xdr:colOff>
      <xdr:row>402</xdr:row>
      <xdr:rowOff>25399</xdr:rowOff>
    </xdr:from>
    <xdr:to>
      <xdr:col>3</xdr:col>
      <xdr:colOff>410633</xdr:colOff>
      <xdr:row>417</xdr:row>
      <xdr:rowOff>122766</xdr:rowOff>
    </xdr:to>
    <xdr:graphicFrame macro="">
      <xdr:nvGraphicFramePr>
        <xdr:cNvPr id="19" name="Chart 18">
          <a:extLst>
            <a:ext uri="{FF2B5EF4-FFF2-40B4-BE49-F238E27FC236}">
              <a16:creationId xmlns:a16="http://schemas.microsoft.com/office/drawing/2014/main" id="{8CD76E25-94A3-4233-8976-9FAAD64864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391581</xdr:colOff>
      <xdr:row>424</xdr:row>
      <xdr:rowOff>0</xdr:rowOff>
    </xdr:from>
    <xdr:to>
      <xdr:col>3</xdr:col>
      <xdr:colOff>287866</xdr:colOff>
      <xdr:row>443</xdr:row>
      <xdr:rowOff>71967</xdr:rowOff>
    </xdr:to>
    <xdr:graphicFrame macro="">
      <xdr:nvGraphicFramePr>
        <xdr:cNvPr id="20" name="Chart 19">
          <a:extLst>
            <a:ext uri="{FF2B5EF4-FFF2-40B4-BE49-F238E27FC236}">
              <a16:creationId xmlns:a16="http://schemas.microsoft.com/office/drawing/2014/main" id="{D51C1F1E-1A0F-4212-84D8-A63C040B7D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387348</xdr:colOff>
      <xdr:row>449</xdr:row>
      <xdr:rowOff>25399</xdr:rowOff>
    </xdr:from>
    <xdr:to>
      <xdr:col>3</xdr:col>
      <xdr:colOff>410633</xdr:colOff>
      <xdr:row>464</xdr:row>
      <xdr:rowOff>122766</xdr:rowOff>
    </xdr:to>
    <xdr:graphicFrame macro="">
      <xdr:nvGraphicFramePr>
        <xdr:cNvPr id="21" name="Chart 20">
          <a:extLst>
            <a:ext uri="{FF2B5EF4-FFF2-40B4-BE49-F238E27FC236}">
              <a16:creationId xmlns:a16="http://schemas.microsoft.com/office/drawing/2014/main" id="{C8B61DE0-D539-4F76-993E-6D252A624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391581</xdr:colOff>
      <xdr:row>470</xdr:row>
      <xdr:rowOff>0</xdr:rowOff>
    </xdr:from>
    <xdr:to>
      <xdr:col>3</xdr:col>
      <xdr:colOff>287866</xdr:colOff>
      <xdr:row>489</xdr:row>
      <xdr:rowOff>71967</xdr:rowOff>
    </xdr:to>
    <xdr:graphicFrame macro="">
      <xdr:nvGraphicFramePr>
        <xdr:cNvPr id="22" name="Chart 21">
          <a:extLst>
            <a:ext uri="{FF2B5EF4-FFF2-40B4-BE49-F238E27FC236}">
              <a16:creationId xmlns:a16="http://schemas.microsoft.com/office/drawing/2014/main" id="{F1457C38-E113-423D-8D61-FFFF1D39C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387348</xdr:colOff>
      <xdr:row>495</xdr:row>
      <xdr:rowOff>25399</xdr:rowOff>
    </xdr:from>
    <xdr:to>
      <xdr:col>3</xdr:col>
      <xdr:colOff>410633</xdr:colOff>
      <xdr:row>510</xdr:row>
      <xdr:rowOff>122766</xdr:rowOff>
    </xdr:to>
    <xdr:graphicFrame macro="">
      <xdr:nvGraphicFramePr>
        <xdr:cNvPr id="23" name="Chart 22">
          <a:extLst>
            <a:ext uri="{FF2B5EF4-FFF2-40B4-BE49-F238E27FC236}">
              <a16:creationId xmlns:a16="http://schemas.microsoft.com/office/drawing/2014/main" id="{FD8CA57D-61FA-42AB-9F66-AFD58486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391581</xdr:colOff>
      <xdr:row>515</xdr:row>
      <xdr:rowOff>224365</xdr:rowOff>
    </xdr:from>
    <xdr:to>
      <xdr:col>3</xdr:col>
      <xdr:colOff>287866</xdr:colOff>
      <xdr:row>536</xdr:row>
      <xdr:rowOff>105832</xdr:rowOff>
    </xdr:to>
    <xdr:graphicFrame macro="">
      <xdr:nvGraphicFramePr>
        <xdr:cNvPr id="24" name="Chart 23">
          <a:extLst>
            <a:ext uri="{FF2B5EF4-FFF2-40B4-BE49-F238E27FC236}">
              <a16:creationId xmlns:a16="http://schemas.microsoft.com/office/drawing/2014/main" id="{F174A76A-DD3F-4EE0-A1C9-EAAC36F092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387348</xdr:colOff>
      <xdr:row>541</xdr:row>
      <xdr:rowOff>25399</xdr:rowOff>
    </xdr:from>
    <xdr:to>
      <xdr:col>3</xdr:col>
      <xdr:colOff>410633</xdr:colOff>
      <xdr:row>556</xdr:row>
      <xdr:rowOff>122766</xdr:rowOff>
    </xdr:to>
    <xdr:graphicFrame macro="">
      <xdr:nvGraphicFramePr>
        <xdr:cNvPr id="25" name="Chart 24">
          <a:extLst>
            <a:ext uri="{FF2B5EF4-FFF2-40B4-BE49-F238E27FC236}">
              <a16:creationId xmlns:a16="http://schemas.microsoft.com/office/drawing/2014/main" id="{F2C69795-954B-4497-B01D-C4FAB6B4E1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xdr:col>
      <xdr:colOff>391581</xdr:colOff>
      <xdr:row>561</xdr:row>
      <xdr:rowOff>224365</xdr:rowOff>
    </xdr:from>
    <xdr:to>
      <xdr:col>3</xdr:col>
      <xdr:colOff>67734</xdr:colOff>
      <xdr:row>582</xdr:row>
      <xdr:rowOff>84666</xdr:rowOff>
    </xdr:to>
    <xdr:graphicFrame macro="">
      <xdr:nvGraphicFramePr>
        <xdr:cNvPr id="26" name="Chart 25">
          <a:extLst>
            <a:ext uri="{FF2B5EF4-FFF2-40B4-BE49-F238E27FC236}">
              <a16:creationId xmlns:a16="http://schemas.microsoft.com/office/drawing/2014/main" id="{61D2B458-9ECB-471D-9EB1-2E9170F1BC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387348</xdr:colOff>
      <xdr:row>587</xdr:row>
      <xdr:rowOff>25399</xdr:rowOff>
    </xdr:from>
    <xdr:to>
      <xdr:col>3</xdr:col>
      <xdr:colOff>410633</xdr:colOff>
      <xdr:row>602</xdr:row>
      <xdr:rowOff>122766</xdr:rowOff>
    </xdr:to>
    <xdr:graphicFrame macro="">
      <xdr:nvGraphicFramePr>
        <xdr:cNvPr id="27" name="Chart 26">
          <a:extLst>
            <a:ext uri="{FF2B5EF4-FFF2-40B4-BE49-F238E27FC236}">
              <a16:creationId xmlns:a16="http://schemas.microsoft.com/office/drawing/2014/main" id="{ECBC5505-D5E5-4F96-8CD2-D75AC7349B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xdr:col>
      <xdr:colOff>391581</xdr:colOff>
      <xdr:row>608</xdr:row>
      <xdr:rowOff>224365</xdr:rowOff>
    </xdr:from>
    <xdr:to>
      <xdr:col>3</xdr:col>
      <xdr:colOff>67734</xdr:colOff>
      <xdr:row>629</xdr:row>
      <xdr:rowOff>84666</xdr:rowOff>
    </xdr:to>
    <xdr:graphicFrame macro="">
      <xdr:nvGraphicFramePr>
        <xdr:cNvPr id="28" name="Chart 27">
          <a:extLst>
            <a:ext uri="{FF2B5EF4-FFF2-40B4-BE49-F238E27FC236}">
              <a16:creationId xmlns:a16="http://schemas.microsoft.com/office/drawing/2014/main" id="{8ABC45D1-7D10-4A1D-B991-2F013A32EF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387348</xdr:colOff>
      <xdr:row>634</xdr:row>
      <xdr:rowOff>25399</xdr:rowOff>
    </xdr:from>
    <xdr:to>
      <xdr:col>3</xdr:col>
      <xdr:colOff>410633</xdr:colOff>
      <xdr:row>649</xdr:row>
      <xdr:rowOff>122766</xdr:rowOff>
    </xdr:to>
    <xdr:graphicFrame macro="">
      <xdr:nvGraphicFramePr>
        <xdr:cNvPr id="29" name="Chart 28">
          <a:extLst>
            <a:ext uri="{FF2B5EF4-FFF2-40B4-BE49-F238E27FC236}">
              <a16:creationId xmlns:a16="http://schemas.microsoft.com/office/drawing/2014/main" id="{0510EC50-0EDB-403D-A977-AB7702315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0.29118</cdr:x>
      <cdr:y>0.17647</cdr:y>
    </cdr:from>
    <cdr:to>
      <cdr:x>0.48127</cdr:x>
      <cdr:y>0.2479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530350" y="711201"/>
          <a:ext cx="999067" cy="2878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31.122.330</a:t>
          </a:r>
        </a:p>
      </cdr:txBody>
    </cdr:sp>
  </cdr:relSizeAnchor>
  <cdr:relSizeAnchor xmlns:cdr="http://schemas.openxmlformats.org/drawingml/2006/chartDrawing">
    <cdr:from>
      <cdr:x>0.69956</cdr:x>
      <cdr:y>0.62185</cdr:y>
    </cdr:from>
    <cdr:to>
      <cdr:x>0.8526</cdr:x>
      <cdr:y>0.69328</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3676652" y="2506134"/>
          <a:ext cx="804334" cy="2878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7.353.530</a:t>
          </a:r>
        </a:p>
      </cdr:txBody>
    </cdr:sp>
  </cdr:relSizeAnchor>
</c:userShapes>
</file>

<file path=xl/drawings/drawing4.xml><?xml version="1.0" encoding="utf-8"?>
<c:userShapes xmlns:c="http://schemas.openxmlformats.org/drawingml/2006/chart">
  <cdr:relSizeAnchor xmlns:cdr="http://schemas.openxmlformats.org/drawingml/2006/chartDrawing">
    <cdr:from>
      <cdr:x>0.29411</cdr:x>
      <cdr:y>0.2292</cdr:y>
    </cdr:from>
    <cdr:to>
      <cdr:x>0.4842</cdr:x>
      <cdr:y>0.30063</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01366" y="993586"/>
          <a:ext cx="1099642" cy="30964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9.598.098</a:t>
          </a:r>
        </a:p>
      </cdr:txBody>
    </cdr:sp>
  </cdr:relSizeAnchor>
  <cdr:relSizeAnchor xmlns:cdr="http://schemas.openxmlformats.org/drawingml/2006/chartDrawing">
    <cdr:from>
      <cdr:x>0.70728</cdr:x>
      <cdr:y>0.62598</cdr:y>
    </cdr:from>
    <cdr:to>
      <cdr:x>0.8526</cdr:x>
      <cdr:y>0.69328</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091518" y="2713566"/>
          <a:ext cx="840645" cy="29175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2.467.458</a:t>
          </a:r>
        </a:p>
      </cdr:txBody>
    </cdr:sp>
  </cdr:relSizeAnchor>
</c:userShapes>
</file>

<file path=xl/drawings/drawing5.xml><?xml version="1.0" encoding="utf-8"?>
<c:userShapes xmlns:c="http://schemas.openxmlformats.org/drawingml/2006/chart">
  <cdr:relSizeAnchor xmlns:cdr="http://schemas.openxmlformats.org/drawingml/2006/chartDrawing">
    <cdr:from>
      <cdr:x>0.29704</cdr:x>
      <cdr:y>0.14326</cdr:y>
    </cdr:from>
    <cdr:to>
      <cdr:x>0.43944</cdr:x>
      <cdr:y>0.21469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18316" y="621034"/>
          <a:ext cx="823802" cy="30964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3.274.499</a:t>
          </a:r>
        </a:p>
      </cdr:txBody>
    </cdr:sp>
  </cdr:relSizeAnchor>
  <cdr:relSizeAnchor xmlns:cdr="http://schemas.openxmlformats.org/drawingml/2006/chartDrawing">
    <cdr:from>
      <cdr:x>0.70582</cdr:x>
      <cdr:y>0.60352</cdr:y>
    </cdr:from>
    <cdr:to>
      <cdr:x>0.85114</cdr:x>
      <cdr:y>0.67082</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083042" y="2616214"/>
          <a:ext cx="840655" cy="2917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897.619</a:t>
          </a:r>
        </a:p>
      </cdr:txBody>
    </cdr:sp>
  </cdr:relSizeAnchor>
</c:userShapes>
</file>

<file path=xl/drawings/drawing6.xml><?xml version="1.0" encoding="utf-8"?>
<c:userShapes xmlns:c="http://schemas.openxmlformats.org/drawingml/2006/chart">
  <cdr:relSizeAnchor xmlns:cdr="http://schemas.openxmlformats.org/drawingml/2006/chartDrawing">
    <cdr:from>
      <cdr:x>0.29704</cdr:x>
      <cdr:y>0.14326</cdr:y>
    </cdr:from>
    <cdr:to>
      <cdr:x>0.43944</cdr:x>
      <cdr:y>0.21469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18316" y="621034"/>
          <a:ext cx="823802" cy="30964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3.274.499</a:t>
          </a:r>
        </a:p>
      </cdr:txBody>
    </cdr:sp>
  </cdr:relSizeAnchor>
  <cdr:relSizeAnchor xmlns:cdr="http://schemas.openxmlformats.org/drawingml/2006/chartDrawing">
    <cdr:from>
      <cdr:x>0.70582</cdr:x>
      <cdr:y>0.60352</cdr:y>
    </cdr:from>
    <cdr:to>
      <cdr:x>0.85114</cdr:x>
      <cdr:y>0.67082</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083042" y="2616214"/>
          <a:ext cx="840655" cy="2917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897.619</a:t>
          </a:r>
        </a:p>
      </cdr:txBody>
    </cdr:sp>
  </cdr:relSizeAnchor>
</c:userShapes>
</file>

<file path=xl/drawings/drawing7.xml><?xml version="1.0" encoding="utf-8"?>
<c:userShapes xmlns:c="http://schemas.openxmlformats.org/drawingml/2006/chart">
  <cdr:relSizeAnchor xmlns:cdr="http://schemas.openxmlformats.org/drawingml/2006/chartDrawing">
    <cdr:from>
      <cdr:x>0.29704</cdr:x>
      <cdr:y>0.14326</cdr:y>
    </cdr:from>
    <cdr:to>
      <cdr:x>0.43944</cdr:x>
      <cdr:y>0.21469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18316" y="621034"/>
          <a:ext cx="823802" cy="30964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2.789.123</a:t>
          </a:r>
        </a:p>
      </cdr:txBody>
    </cdr:sp>
  </cdr:relSizeAnchor>
  <cdr:relSizeAnchor xmlns:cdr="http://schemas.openxmlformats.org/drawingml/2006/chartDrawing">
    <cdr:from>
      <cdr:x>0.71826</cdr:x>
      <cdr:y>0.67871</cdr:y>
    </cdr:from>
    <cdr:to>
      <cdr:x>0.84413</cdr:x>
      <cdr:y>0.7382</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55030" y="2942166"/>
          <a:ext cx="728121" cy="2578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412.243</a:t>
          </a:r>
        </a:p>
      </cdr:txBody>
    </cdr:sp>
  </cdr:relSizeAnchor>
</c:userShapes>
</file>

<file path=xl/drawings/drawing8.xml><?xml version="1.0" encoding="utf-8"?>
<c:userShapes xmlns:c="http://schemas.openxmlformats.org/drawingml/2006/chart">
  <cdr:relSizeAnchor xmlns:cdr="http://schemas.openxmlformats.org/drawingml/2006/chartDrawing">
    <cdr:from>
      <cdr:x>0.29704</cdr:x>
      <cdr:y>0.14941</cdr:y>
    </cdr:from>
    <cdr:to>
      <cdr:x>0.43944</cdr:x>
      <cdr:y>0.21469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18332" y="647699"/>
          <a:ext cx="823763" cy="2829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3.209.077</a:t>
          </a:r>
        </a:p>
      </cdr:txBody>
    </cdr:sp>
  </cdr:relSizeAnchor>
  <cdr:relSizeAnchor xmlns:cdr="http://schemas.openxmlformats.org/drawingml/2006/chartDrawing">
    <cdr:from>
      <cdr:x>0.71314</cdr:x>
      <cdr:y>0.62305</cdr:y>
    </cdr:from>
    <cdr:to>
      <cdr:x>0.83901</cdr:x>
      <cdr:y>0.68254</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393" y="2700863"/>
          <a:ext cx="728139" cy="2578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832.197</a:t>
          </a:r>
        </a:p>
      </cdr:txBody>
    </cdr:sp>
  </cdr:relSizeAnchor>
</c:userShapes>
</file>

<file path=xl/drawings/drawing9.xml><?xml version="1.0" encoding="utf-8"?>
<c:userShapes xmlns:c="http://schemas.openxmlformats.org/drawingml/2006/chart">
  <cdr:relSizeAnchor xmlns:cdr="http://schemas.openxmlformats.org/drawingml/2006/chartDrawing">
    <cdr:from>
      <cdr:x>0.29704</cdr:x>
      <cdr:y>0.14941</cdr:y>
    </cdr:from>
    <cdr:to>
      <cdr:x>0.43944</cdr:x>
      <cdr:y>0.21469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18332" y="647699"/>
          <a:ext cx="823763" cy="2829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3.209.077</a:t>
          </a:r>
        </a:p>
      </cdr:txBody>
    </cdr:sp>
  </cdr:relSizeAnchor>
  <cdr:relSizeAnchor xmlns:cdr="http://schemas.openxmlformats.org/drawingml/2006/chartDrawing">
    <cdr:from>
      <cdr:x>0.71314</cdr:x>
      <cdr:y>0.62305</cdr:y>
    </cdr:from>
    <cdr:to>
      <cdr:x>0.83901</cdr:x>
      <cdr:y>0.68254</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393" y="2700863"/>
          <a:ext cx="728139" cy="2578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832.197</a:t>
          </a:r>
        </a:p>
      </cdr:txBody>
    </cdr:sp>
  </cdr:relSizeAnchor>
</c:userShapes>
</file>

<file path=xl/drawings/drawing10.xml><?xml version="1.0" encoding="utf-8"?>
<c:userShapes xmlns:c="http://schemas.openxmlformats.org/drawingml/2006/chart">
  <cdr:relSizeAnchor xmlns:cdr="http://schemas.openxmlformats.org/drawingml/2006/chartDrawing">
    <cdr:from>
      <cdr:x>0.29704</cdr:x>
      <cdr:y>0.14941</cdr:y>
    </cdr:from>
    <cdr:to>
      <cdr:x>0.45481</cdr:x>
      <cdr:y>0.21469</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18332" y="647682"/>
          <a:ext cx="912687" cy="2829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32.090.770</a:t>
          </a:r>
        </a:p>
      </cdr:txBody>
    </cdr:sp>
  </cdr:relSizeAnchor>
  <cdr:relSizeAnchor xmlns:cdr="http://schemas.openxmlformats.org/drawingml/2006/chartDrawing">
    <cdr:from>
      <cdr:x>0.71314</cdr:x>
      <cdr:y>0.62305</cdr:y>
    </cdr:from>
    <cdr:to>
      <cdr:x>0.85364</cdr:x>
      <cdr:y>0.68254</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700880"/>
          <a:ext cx="812776" cy="2578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8.321.970</a:t>
          </a:r>
        </a:p>
      </cdr:txBody>
    </cdr:sp>
  </cdr:relSizeAnchor>
</c:userShapes>
</file>

<file path=xl/drawings/drawing11.xml><?xml version="1.0" encoding="utf-8"?>
<c:userShapes xmlns:c="http://schemas.openxmlformats.org/drawingml/2006/chart">
  <cdr:relSizeAnchor xmlns:cdr="http://schemas.openxmlformats.org/drawingml/2006/chartDrawing">
    <cdr:from>
      <cdr:x>0.3004</cdr:x>
      <cdr:y>0.19727</cdr:y>
    </cdr:from>
    <cdr:to>
      <cdr:x>0.44383</cdr:x>
      <cdr:y>0.25293</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37785" y="855133"/>
          <a:ext cx="829734" cy="2413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2.909.967</a:t>
          </a:r>
        </a:p>
      </cdr:txBody>
    </cdr:sp>
  </cdr:relSizeAnchor>
  <cdr:relSizeAnchor xmlns:cdr="http://schemas.openxmlformats.org/drawingml/2006/chartDrawing">
    <cdr:from>
      <cdr:x>0.71314</cdr:x>
      <cdr:y>0.67285</cdr:y>
    </cdr:from>
    <cdr:to>
      <cdr:x>0.85364</cdr:x>
      <cdr:y>0.73145</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916766"/>
          <a:ext cx="812771" cy="254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533.087</a:t>
          </a:r>
        </a:p>
      </cdr:txBody>
    </cdr:sp>
  </cdr:relSizeAnchor>
</c:userShapes>
</file>

<file path=xl/drawings/drawing12.xml><?xml version="1.0" encoding="utf-8"?>
<c:userShapes xmlns:c="http://schemas.openxmlformats.org/drawingml/2006/chart">
  <cdr:relSizeAnchor xmlns:cdr="http://schemas.openxmlformats.org/drawingml/2006/chartDrawing">
    <cdr:from>
      <cdr:x>0.3004</cdr:x>
      <cdr:y>0.19727</cdr:y>
    </cdr:from>
    <cdr:to>
      <cdr:x>0.44383</cdr:x>
      <cdr:y>0.25293</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737785" y="855133"/>
          <a:ext cx="829734" cy="2413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2.909.967</a:t>
          </a:r>
        </a:p>
      </cdr:txBody>
    </cdr:sp>
  </cdr:relSizeAnchor>
  <cdr:relSizeAnchor xmlns:cdr="http://schemas.openxmlformats.org/drawingml/2006/chartDrawing">
    <cdr:from>
      <cdr:x>0.71314</cdr:x>
      <cdr:y>0.67285</cdr:y>
    </cdr:from>
    <cdr:to>
      <cdr:x>0.85364</cdr:x>
      <cdr:y>0.73145</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916766"/>
          <a:ext cx="812771" cy="254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533.087</a:t>
          </a:r>
        </a:p>
      </cdr:txBody>
    </cdr:sp>
  </cdr:relSizeAnchor>
</c:userShapes>
</file>

<file path=xl/drawings/drawing13.xml><?xml version="1.0" encoding="utf-8"?>
<c:userShapes xmlns:c="http://schemas.openxmlformats.org/drawingml/2006/chart">
  <cdr:relSizeAnchor xmlns:cdr="http://schemas.openxmlformats.org/drawingml/2006/chartDrawing">
    <cdr:from>
      <cdr:x>0.28869</cdr:x>
      <cdr:y>0.17676</cdr:y>
    </cdr:from>
    <cdr:to>
      <cdr:x>0.44383</cdr:x>
      <cdr:y>0.23535</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670053" y="766234"/>
          <a:ext cx="897438" cy="2540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13.945.615</a:t>
          </a:r>
        </a:p>
      </cdr:txBody>
    </cdr:sp>
  </cdr:relSizeAnchor>
  <cdr:relSizeAnchor xmlns:cdr="http://schemas.openxmlformats.org/drawingml/2006/chartDrawing">
    <cdr:from>
      <cdr:x>0.71314</cdr:x>
      <cdr:y>0.67969</cdr:y>
    </cdr:from>
    <cdr:to>
      <cdr:x>0.85364</cdr:x>
      <cdr:y>0.74805</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946400"/>
          <a:ext cx="812771" cy="2963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2.061.215</a:t>
          </a:r>
        </a:p>
      </cdr:txBody>
    </cdr:sp>
  </cdr:relSizeAnchor>
</c:userShapes>
</file>

<file path=xl/drawings/drawing14.xml><?xml version="1.0" encoding="utf-8"?>
<c:userShapes xmlns:c="http://schemas.openxmlformats.org/drawingml/2006/chart">
  <cdr:relSizeAnchor xmlns:cdr="http://schemas.openxmlformats.org/drawingml/2006/chartDrawing">
    <cdr:from>
      <cdr:x>0.28869</cdr:x>
      <cdr:y>0.13825</cdr:y>
    </cdr:from>
    <cdr:to>
      <cdr:x>0.44383</cdr:x>
      <cdr:y>0.19631</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670029" y="635001"/>
          <a:ext cx="897461"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2.850.545</a:t>
          </a:r>
        </a:p>
      </cdr:txBody>
    </cdr:sp>
  </cdr:relSizeAnchor>
  <cdr:relSizeAnchor xmlns:cdr="http://schemas.openxmlformats.org/drawingml/2006/chartDrawing">
    <cdr:from>
      <cdr:x>0.71314</cdr:x>
      <cdr:y>0.67969</cdr:y>
    </cdr:from>
    <cdr:to>
      <cdr:x>0.85364</cdr:x>
      <cdr:y>0.74805</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946400"/>
          <a:ext cx="812771" cy="2963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473.665</a:t>
          </a:r>
        </a:p>
      </cdr:txBody>
    </cdr:sp>
  </cdr:relSizeAnchor>
</c:userShapes>
</file>

<file path=xl/drawings/drawing15.xml><?xml version="1.0" encoding="utf-8"?>
<c:userShapes xmlns:c="http://schemas.openxmlformats.org/drawingml/2006/chart">
  <cdr:relSizeAnchor xmlns:cdr="http://schemas.openxmlformats.org/drawingml/2006/chartDrawing">
    <cdr:from>
      <cdr:x>0.28869</cdr:x>
      <cdr:y>0.13825</cdr:y>
    </cdr:from>
    <cdr:to>
      <cdr:x>0.44383</cdr:x>
      <cdr:y>0.19631</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670029" y="635001"/>
          <a:ext cx="897461"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2.812.834</a:t>
          </a:r>
        </a:p>
      </cdr:txBody>
    </cdr:sp>
  </cdr:relSizeAnchor>
  <cdr:relSizeAnchor xmlns:cdr="http://schemas.openxmlformats.org/drawingml/2006/chartDrawing">
    <cdr:from>
      <cdr:x>0.71314</cdr:x>
      <cdr:y>0.67969</cdr:y>
    </cdr:from>
    <cdr:to>
      <cdr:x>0.85364</cdr:x>
      <cdr:y>0.74805</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946400"/>
          <a:ext cx="812771" cy="2963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435.954</a:t>
          </a:r>
        </a:p>
      </cdr:txBody>
    </cdr:sp>
  </cdr:relSizeAnchor>
</c:userShapes>
</file>

<file path=xl/drawings/drawing16.xml><?xml version="1.0" encoding="utf-8"?>
<c:userShapes xmlns:c="http://schemas.openxmlformats.org/drawingml/2006/chart">
  <cdr:relSizeAnchor xmlns:cdr="http://schemas.openxmlformats.org/drawingml/2006/chartDrawing">
    <cdr:from>
      <cdr:x>0.28869</cdr:x>
      <cdr:y>0.20185</cdr:y>
    </cdr:from>
    <cdr:to>
      <cdr:x>0.44383</cdr:x>
      <cdr:y>0.26296</cdr:y>
    </cdr:to>
    <cdr:sp macro="" textlink="">
      <cdr:nvSpPr>
        <cdr:cNvPr id="2" name="TextBox 1">
          <a:extLst xmlns:a="http://schemas.openxmlformats.org/drawingml/2006/main">
            <a:ext uri="{FF2B5EF4-FFF2-40B4-BE49-F238E27FC236}">
              <a16:creationId xmlns:a16="http://schemas.microsoft.com/office/drawing/2014/main" id="{0F951CA4-2C5C-33F1-FE10-7FC9D9279FD1}"/>
            </a:ext>
          </a:extLst>
        </cdr:cNvPr>
        <cdr:cNvSpPr txBox="1"/>
      </cdr:nvSpPr>
      <cdr:spPr>
        <a:xfrm xmlns:a="http://schemas.openxmlformats.org/drawingml/2006/main">
          <a:off x="1606479" y="922869"/>
          <a:ext cx="863310" cy="279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2.903.967</a:t>
          </a:r>
        </a:p>
      </cdr:txBody>
    </cdr:sp>
  </cdr:relSizeAnchor>
  <cdr:relSizeAnchor xmlns:cdr="http://schemas.openxmlformats.org/drawingml/2006/chartDrawing">
    <cdr:from>
      <cdr:x>0.71314</cdr:x>
      <cdr:y>0.67969</cdr:y>
    </cdr:from>
    <cdr:to>
      <cdr:x>0.85364</cdr:x>
      <cdr:y>0.74805</cdr:y>
    </cdr:to>
    <cdr:sp macro="" textlink="">
      <cdr:nvSpPr>
        <cdr:cNvPr id="3" name="TextBox 2">
          <a:extLst xmlns:a="http://schemas.openxmlformats.org/drawingml/2006/main">
            <a:ext uri="{FF2B5EF4-FFF2-40B4-BE49-F238E27FC236}">
              <a16:creationId xmlns:a16="http://schemas.microsoft.com/office/drawing/2014/main" id="{632A73FC-FD3A-FD0C-9743-220585C945AB}"/>
            </a:ext>
          </a:extLst>
        </cdr:cNvPr>
        <cdr:cNvSpPr txBox="1"/>
      </cdr:nvSpPr>
      <cdr:spPr>
        <a:xfrm xmlns:a="http://schemas.openxmlformats.org/drawingml/2006/main">
          <a:off x="4125409" y="2946400"/>
          <a:ext cx="812771" cy="2963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kern="1200">
              <a:latin typeface="Times New Roman" panose="02020603050405020304" pitchFamily="18" charset="0"/>
              <a:cs typeface="Times New Roman" panose="02020603050405020304" pitchFamily="18" charset="0"/>
            </a:rPr>
            <a:t>527.087</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C62C2-C35A-421A-B552-18BF000BE6D9}">
  <sheetPr>
    <pageSetUpPr fitToPage="1"/>
  </sheetPr>
  <dimension ref="A1:L75"/>
  <sheetViews>
    <sheetView tabSelected="1" zoomScale="70" zoomScaleNormal="70" workbookViewId="0">
      <pane xSplit="2" ySplit="4" topLeftCell="C13" activePane="bottomRight" state="frozen"/>
      <selection pane="topRight" activeCell="C1" sqref="C1"/>
      <selection pane="bottomLeft" activeCell="A5" sqref="A5"/>
      <selection pane="bottomRight" activeCell="N8" sqref="N8"/>
    </sheetView>
  </sheetViews>
  <sheetFormatPr defaultColWidth="9" defaultRowHeight="13.8" x14ac:dyDescent="0.25"/>
  <cols>
    <col min="1" max="1" width="6.3984375" style="10" customWidth="1"/>
    <col min="2" max="2" width="46.09765625" style="10" customWidth="1"/>
    <col min="3" max="3" width="16.5" style="10" customWidth="1"/>
    <col min="4" max="4" width="9.8984375" style="10" bestFit="1" customWidth="1"/>
    <col min="5" max="5" width="11" style="10" customWidth="1"/>
    <col min="6" max="6" width="10.59765625" style="10" customWidth="1"/>
    <col min="7" max="7" width="10.19921875" style="10" customWidth="1"/>
    <col min="8" max="8" width="9" style="10"/>
    <col min="9" max="9" width="11.59765625" style="10" customWidth="1"/>
    <col min="10" max="10" width="11.8984375" style="10" customWidth="1"/>
    <col min="11" max="11" width="14.09765625" style="10" customWidth="1"/>
    <col min="12" max="12" width="17.5" style="10" customWidth="1"/>
    <col min="13" max="16384" width="9" style="10"/>
  </cols>
  <sheetData>
    <row r="1" spans="1:12" ht="40.200000000000003" customHeight="1" x14ac:dyDescent="0.25">
      <c r="B1" s="32" t="s">
        <v>67</v>
      </c>
      <c r="C1" s="32"/>
      <c r="K1" s="36" t="s">
        <v>26</v>
      </c>
      <c r="L1" s="36"/>
    </row>
    <row r="2" spans="1:12" ht="18" x14ac:dyDescent="0.3">
      <c r="A2" s="15"/>
      <c r="B2" s="37" t="s">
        <v>63</v>
      </c>
      <c r="C2" s="37"/>
      <c r="D2" s="37"/>
      <c r="E2" s="37"/>
      <c r="F2" s="37"/>
      <c r="G2" s="37"/>
      <c r="H2" s="37"/>
      <c r="I2" s="37"/>
      <c r="J2" s="37"/>
      <c r="K2" s="37"/>
      <c r="L2" s="37"/>
    </row>
    <row r="3" spans="1:12" ht="17.399999999999999" x14ac:dyDescent="0.3">
      <c r="A3" s="15"/>
      <c r="B3" s="38" t="s">
        <v>54</v>
      </c>
      <c r="C3" s="38"/>
      <c r="D3" s="38"/>
      <c r="E3" s="38"/>
      <c r="F3" s="38"/>
      <c r="G3" s="38"/>
      <c r="H3" s="38"/>
      <c r="I3" s="38"/>
      <c r="J3" s="38"/>
      <c r="K3" s="38"/>
      <c r="L3" s="38"/>
    </row>
    <row r="4" spans="1:12" ht="105" x14ac:dyDescent="0.25">
      <c r="A4" s="19" t="s">
        <v>0</v>
      </c>
      <c r="B4" s="19" t="s">
        <v>1</v>
      </c>
      <c r="C4" s="19" t="s">
        <v>2</v>
      </c>
      <c r="D4" s="19" t="s">
        <v>55</v>
      </c>
      <c r="E4" s="19" t="s">
        <v>56</v>
      </c>
      <c r="F4" s="19" t="s">
        <v>57</v>
      </c>
      <c r="G4" s="19" t="s">
        <v>58</v>
      </c>
      <c r="H4" s="19" t="s">
        <v>3</v>
      </c>
      <c r="I4" s="19" t="s">
        <v>4</v>
      </c>
      <c r="J4" s="19" t="s">
        <v>59</v>
      </c>
      <c r="K4" s="19" t="s">
        <v>60</v>
      </c>
      <c r="L4" s="19" t="s">
        <v>5</v>
      </c>
    </row>
    <row r="5" spans="1:12" ht="18" x14ac:dyDescent="0.25">
      <c r="A5" s="19">
        <v>1</v>
      </c>
      <c r="B5" s="20" t="s">
        <v>6</v>
      </c>
      <c r="C5" s="21"/>
      <c r="D5" s="22"/>
      <c r="E5" s="22"/>
      <c r="F5" s="22"/>
      <c r="G5" s="22"/>
      <c r="H5" s="22"/>
      <c r="I5" s="22"/>
      <c r="J5" s="22"/>
      <c r="K5" s="22"/>
      <c r="L5" s="22"/>
    </row>
    <row r="6" spans="1:12" ht="36" x14ac:dyDescent="0.35">
      <c r="A6" s="22" t="s">
        <v>7</v>
      </c>
      <c r="B6" s="23" t="s">
        <v>48</v>
      </c>
      <c r="C6" s="22" t="s">
        <v>8</v>
      </c>
      <c r="D6" s="16">
        <v>1</v>
      </c>
      <c r="E6" s="24">
        <f>12847600000000/(102300*12*22*8)</f>
        <v>59463.772623596669</v>
      </c>
      <c r="F6" s="24">
        <v>2000</v>
      </c>
      <c r="G6" s="22">
        <v>0</v>
      </c>
      <c r="H6" s="25" t="s">
        <v>25</v>
      </c>
      <c r="I6" s="25" t="s">
        <v>25</v>
      </c>
      <c r="J6" s="24">
        <f t="shared" ref="J6:J10" si="0">D6*E6+F6</f>
        <v>61463.772623596669</v>
      </c>
      <c r="K6" s="24">
        <f>J6</f>
        <v>61463.772623596669</v>
      </c>
      <c r="L6" s="22" t="s">
        <v>9</v>
      </c>
    </row>
    <row r="7" spans="1:12" ht="36" x14ac:dyDescent="0.25">
      <c r="A7" s="22">
        <v>1.2</v>
      </c>
      <c r="B7" s="23" t="s">
        <v>64</v>
      </c>
      <c r="C7" s="22" t="s">
        <v>10</v>
      </c>
      <c r="D7" s="14">
        <v>0.5</v>
      </c>
      <c r="E7" s="24">
        <f>12847600000000/(102300*12*22*8)</f>
        <v>59463.772623596669</v>
      </c>
      <c r="F7" s="24">
        <f>2000*4</f>
        <v>8000</v>
      </c>
      <c r="G7" s="22">
        <v>0</v>
      </c>
      <c r="H7" s="25" t="s">
        <v>25</v>
      </c>
      <c r="I7" s="25" t="s">
        <v>25</v>
      </c>
      <c r="J7" s="24">
        <f t="shared" si="0"/>
        <v>37731.886311798335</v>
      </c>
      <c r="K7" s="24">
        <f t="shared" ref="K7:K20" si="1">J7</f>
        <v>37731.886311798335</v>
      </c>
      <c r="L7" s="22" t="s">
        <v>9</v>
      </c>
    </row>
    <row r="8" spans="1:12" ht="72" x14ac:dyDescent="0.25">
      <c r="A8" s="22">
        <v>1.6</v>
      </c>
      <c r="B8" s="23" t="s">
        <v>49</v>
      </c>
      <c r="C8" s="22" t="s">
        <v>8</v>
      </c>
      <c r="D8" s="14">
        <v>1</v>
      </c>
      <c r="E8" s="24">
        <f>12847600000000/(102300*12*22*8)</f>
        <v>59463.772623596669</v>
      </c>
      <c r="F8" s="24">
        <v>2000</v>
      </c>
      <c r="G8" s="22">
        <v>0</v>
      </c>
      <c r="H8" s="25" t="s">
        <v>25</v>
      </c>
      <c r="I8" s="25" t="s">
        <v>25</v>
      </c>
      <c r="J8" s="24">
        <f t="shared" ref="J8" si="2">D8*E8+F8</f>
        <v>61463.772623596669</v>
      </c>
      <c r="K8" s="24">
        <f>J8</f>
        <v>61463.772623596669</v>
      </c>
      <c r="L8" s="22" t="s">
        <v>9</v>
      </c>
    </row>
    <row r="9" spans="1:12" ht="18" x14ac:dyDescent="0.25">
      <c r="A9" s="19">
        <v>2</v>
      </c>
      <c r="B9" s="26" t="s">
        <v>11</v>
      </c>
      <c r="C9" s="22" t="s">
        <v>12</v>
      </c>
      <c r="D9" s="22">
        <f>1.5*2</f>
        <v>3</v>
      </c>
      <c r="E9" s="24">
        <v>59422</v>
      </c>
      <c r="F9" s="22">
        <v>0</v>
      </c>
      <c r="G9" s="22">
        <v>0</v>
      </c>
      <c r="H9" s="25" t="s">
        <v>25</v>
      </c>
      <c r="I9" s="25" t="s">
        <v>25</v>
      </c>
      <c r="J9" s="24">
        <f t="shared" si="0"/>
        <v>178266</v>
      </c>
      <c r="K9" s="24">
        <f t="shared" si="1"/>
        <v>178266</v>
      </c>
      <c r="L9" s="22"/>
    </row>
    <row r="10" spans="1:12" ht="18" x14ac:dyDescent="0.25">
      <c r="A10" s="22"/>
      <c r="B10" s="23"/>
      <c r="C10" s="22" t="s">
        <v>13</v>
      </c>
      <c r="D10" s="22">
        <v>0</v>
      </c>
      <c r="E10" s="22">
        <v>0</v>
      </c>
      <c r="F10" s="24">
        <v>8000</v>
      </c>
      <c r="G10" s="22">
        <v>0</v>
      </c>
      <c r="H10" s="25" t="s">
        <v>25</v>
      </c>
      <c r="I10" s="25" t="s">
        <v>25</v>
      </c>
      <c r="J10" s="24">
        <f t="shared" si="0"/>
        <v>8000</v>
      </c>
      <c r="K10" s="24">
        <f t="shared" si="1"/>
        <v>8000</v>
      </c>
      <c r="L10" s="22" t="s">
        <v>31</v>
      </c>
    </row>
    <row r="11" spans="1:12" ht="18" x14ac:dyDescent="0.25">
      <c r="A11" s="22"/>
      <c r="B11" s="23"/>
      <c r="C11" s="22" t="s">
        <v>14</v>
      </c>
      <c r="D11" s="22">
        <v>1</v>
      </c>
      <c r="E11" s="24">
        <v>59422</v>
      </c>
      <c r="F11" s="24">
        <v>0</v>
      </c>
      <c r="G11" s="22">
        <v>0</v>
      </c>
      <c r="H11" s="25" t="s">
        <v>25</v>
      </c>
      <c r="I11" s="25" t="s">
        <v>25</v>
      </c>
      <c r="J11" s="24">
        <f>D11*E11+F11</f>
        <v>59422</v>
      </c>
      <c r="K11" s="24">
        <f t="shared" si="1"/>
        <v>59422</v>
      </c>
      <c r="L11" s="22"/>
    </row>
    <row r="12" spans="1:12" ht="18" x14ac:dyDescent="0.25">
      <c r="A12" s="19">
        <v>3</v>
      </c>
      <c r="B12" s="26" t="s">
        <v>15</v>
      </c>
      <c r="C12" s="22"/>
      <c r="D12" s="22">
        <v>0</v>
      </c>
      <c r="E12" s="22">
        <v>0</v>
      </c>
      <c r="F12" s="22">
        <v>0</v>
      </c>
      <c r="G12" s="22">
        <v>0</v>
      </c>
      <c r="H12" s="25" t="s">
        <v>25</v>
      </c>
      <c r="I12" s="25" t="s">
        <v>25</v>
      </c>
      <c r="J12" s="24">
        <f t="shared" ref="J12:J20" si="3">D12*E12+F12</f>
        <v>0</v>
      </c>
      <c r="K12" s="24">
        <f t="shared" si="1"/>
        <v>0</v>
      </c>
      <c r="L12" s="22"/>
    </row>
    <row r="13" spans="1:12" ht="18" x14ac:dyDescent="0.25">
      <c r="A13" s="22" t="s">
        <v>16</v>
      </c>
      <c r="B13" s="23" t="s">
        <v>17</v>
      </c>
      <c r="C13" s="22"/>
      <c r="D13" s="22">
        <v>0</v>
      </c>
      <c r="E13" s="22">
        <v>0</v>
      </c>
      <c r="F13" s="22">
        <v>0</v>
      </c>
      <c r="G13" s="22">
        <v>0</v>
      </c>
      <c r="H13" s="25" t="s">
        <v>25</v>
      </c>
      <c r="I13" s="25" t="s">
        <v>25</v>
      </c>
      <c r="J13" s="24">
        <f t="shared" si="3"/>
        <v>0</v>
      </c>
      <c r="K13" s="24">
        <f t="shared" si="1"/>
        <v>0</v>
      </c>
      <c r="L13" s="44" t="s">
        <v>51</v>
      </c>
    </row>
    <row r="14" spans="1:12" ht="18" x14ac:dyDescent="0.25">
      <c r="A14" s="22" t="s">
        <v>18</v>
      </c>
      <c r="B14" s="23" t="s">
        <v>19</v>
      </c>
      <c r="C14" s="22"/>
      <c r="D14" s="22">
        <v>0</v>
      </c>
      <c r="E14" s="22">
        <v>0</v>
      </c>
      <c r="F14" s="22">
        <v>0</v>
      </c>
      <c r="G14" s="22">
        <v>0</v>
      </c>
      <c r="H14" s="25" t="s">
        <v>25</v>
      </c>
      <c r="I14" s="25" t="s">
        <v>25</v>
      </c>
      <c r="J14" s="24">
        <f t="shared" si="3"/>
        <v>0</v>
      </c>
      <c r="K14" s="24">
        <f t="shared" si="1"/>
        <v>0</v>
      </c>
      <c r="L14" s="45"/>
    </row>
    <row r="15" spans="1:12" ht="18" x14ac:dyDescent="0.25">
      <c r="A15" s="22" t="s">
        <v>20</v>
      </c>
      <c r="B15" s="23" t="s">
        <v>21</v>
      </c>
      <c r="C15" s="22"/>
      <c r="D15" s="22">
        <v>0</v>
      </c>
      <c r="E15" s="22">
        <v>0</v>
      </c>
      <c r="F15" s="22">
        <v>0</v>
      </c>
      <c r="G15" s="22">
        <v>0</v>
      </c>
      <c r="H15" s="25" t="s">
        <v>25</v>
      </c>
      <c r="I15" s="25" t="s">
        <v>25</v>
      </c>
      <c r="J15" s="24">
        <f>D15*E15+F15</f>
        <v>0</v>
      </c>
      <c r="K15" s="24">
        <f t="shared" si="1"/>
        <v>0</v>
      </c>
      <c r="L15" s="46"/>
    </row>
    <row r="16" spans="1:12" ht="35.4" x14ac:dyDescent="0.25">
      <c r="A16" s="19">
        <v>4</v>
      </c>
      <c r="B16" s="26" t="s">
        <v>61</v>
      </c>
      <c r="C16" s="22" t="s">
        <v>22</v>
      </c>
      <c r="D16" s="22">
        <v>0</v>
      </c>
      <c r="E16" s="22">
        <v>0</v>
      </c>
      <c r="F16" s="22">
        <v>0</v>
      </c>
      <c r="G16" s="22">
        <v>0</v>
      </c>
      <c r="H16" s="25" t="s">
        <v>25</v>
      </c>
      <c r="I16" s="25" t="s">
        <v>25</v>
      </c>
      <c r="J16" s="24">
        <f t="shared" si="3"/>
        <v>0</v>
      </c>
      <c r="K16" s="24">
        <f t="shared" si="1"/>
        <v>0</v>
      </c>
      <c r="L16" s="22"/>
    </row>
    <row r="17" spans="1:12" ht="18" x14ac:dyDescent="0.25">
      <c r="A17" s="19">
        <v>5</v>
      </c>
      <c r="B17" s="26" t="s">
        <v>50</v>
      </c>
      <c r="C17" s="22" t="s">
        <v>22</v>
      </c>
      <c r="D17" s="22">
        <v>0</v>
      </c>
      <c r="E17" s="24">
        <v>0</v>
      </c>
      <c r="F17" s="22">
        <v>0</v>
      </c>
      <c r="G17" s="22">
        <v>0</v>
      </c>
      <c r="H17" s="25" t="s">
        <v>25</v>
      </c>
      <c r="I17" s="25" t="s">
        <v>25</v>
      </c>
      <c r="J17" s="24">
        <f t="shared" si="3"/>
        <v>0</v>
      </c>
      <c r="K17" s="24">
        <f t="shared" si="1"/>
        <v>0</v>
      </c>
      <c r="L17" s="22"/>
    </row>
    <row r="18" spans="1:12" ht="18" x14ac:dyDescent="0.25">
      <c r="A18" s="19">
        <v>6</v>
      </c>
      <c r="B18" s="26" t="s">
        <v>23</v>
      </c>
      <c r="C18" s="22" t="s">
        <v>12</v>
      </c>
      <c r="D18" s="22">
        <f>1.5*2</f>
        <v>3</v>
      </c>
      <c r="E18" s="24">
        <v>59422</v>
      </c>
      <c r="F18" s="22">
        <v>0</v>
      </c>
      <c r="G18" s="22">
        <v>0</v>
      </c>
      <c r="H18" s="25" t="s">
        <v>25</v>
      </c>
      <c r="I18" s="25" t="s">
        <v>25</v>
      </c>
      <c r="J18" s="24">
        <f>D18*E18+F18</f>
        <v>178266</v>
      </c>
      <c r="K18" s="24">
        <f t="shared" si="1"/>
        <v>178266</v>
      </c>
      <c r="L18" s="22"/>
    </row>
    <row r="19" spans="1:12" ht="18" x14ac:dyDescent="0.25">
      <c r="A19" s="22"/>
      <c r="B19" s="23"/>
      <c r="C19" s="22" t="s">
        <v>13</v>
      </c>
      <c r="D19" s="22">
        <v>0</v>
      </c>
      <c r="E19" s="24">
        <v>0</v>
      </c>
      <c r="F19" s="24">
        <v>8000</v>
      </c>
      <c r="G19" s="22">
        <v>0</v>
      </c>
      <c r="H19" s="25" t="s">
        <v>25</v>
      </c>
      <c r="I19" s="25" t="s">
        <v>25</v>
      </c>
      <c r="J19" s="24">
        <f t="shared" si="3"/>
        <v>8000</v>
      </c>
      <c r="K19" s="24">
        <f t="shared" si="1"/>
        <v>8000</v>
      </c>
      <c r="L19" s="22" t="s">
        <v>31</v>
      </c>
    </row>
    <row r="20" spans="1:12" ht="18" x14ac:dyDescent="0.25">
      <c r="A20" s="22"/>
      <c r="B20" s="23"/>
      <c r="C20" s="22" t="s">
        <v>14</v>
      </c>
      <c r="D20" s="22">
        <v>0.5</v>
      </c>
      <c r="E20" s="24">
        <v>59422</v>
      </c>
      <c r="F20" s="24">
        <v>0</v>
      </c>
      <c r="G20" s="22">
        <v>0</v>
      </c>
      <c r="H20" s="25" t="s">
        <v>25</v>
      </c>
      <c r="I20" s="25" t="s">
        <v>25</v>
      </c>
      <c r="J20" s="24">
        <f t="shared" si="3"/>
        <v>29711</v>
      </c>
      <c r="K20" s="24">
        <f t="shared" si="1"/>
        <v>29711</v>
      </c>
      <c r="L20" s="22"/>
    </row>
    <row r="21" spans="1:12" ht="18" x14ac:dyDescent="0.25">
      <c r="A21" s="22"/>
      <c r="B21" s="33" t="s">
        <v>24</v>
      </c>
      <c r="C21" s="33"/>
      <c r="D21" s="22"/>
      <c r="E21" s="22"/>
      <c r="F21" s="22"/>
      <c r="G21" s="22"/>
      <c r="H21" s="22"/>
      <c r="I21" s="22"/>
      <c r="J21" s="27">
        <f>SUM(J6:J20)</f>
        <v>622324.43155899167</v>
      </c>
      <c r="K21" s="27">
        <f>SUM(K6:K20)</f>
        <v>622324.43155899167</v>
      </c>
      <c r="L21" s="22"/>
    </row>
    <row r="23" spans="1:12" ht="17.399999999999999" x14ac:dyDescent="0.25">
      <c r="B23" s="39" t="s">
        <v>65</v>
      </c>
      <c r="C23" s="39"/>
      <c r="D23" s="39"/>
      <c r="E23" s="39"/>
      <c r="F23" s="39"/>
      <c r="G23" s="39"/>
      <c r="H23" s="39"/>
      <c r="I23" s="39"/>
      <c r="J23" s="39"/>
      <c r="K23" s="39"/>
      <c r="L23" s="39"/>
    </row>
    <row r="24" spans="1:12" ht="17.399999999999999" x14ac:dyDescent="0.25">
      <c r="B24" s="28"/>
      <c r="C24" s="28"/>
      <c r="D24" s="28"/>
      <c r="E24" s="28"/>
      <c r="F24" s="28"/>
      <c r="G24" s="28"/>
      <c r="H24" s="28"/>
      <c r="I24" s="28"/>
      <c r="J24" s="28"/>
      <c r="K24" s="28"/>
      <c r="L24" s="28"/>
    </row>
    <row r="25" spans="1:12" ht="105" x14ac:dyDescent="0.25">
      <c r="A25" s="12" t="s">
        <v>0</v>
      </c>
      <c r="B25" s="12" t="s">
        <v>1</v>
      </c>
      <c r="C25" s="12" t="s">
        <v>2</v>
      </c>
      <c r="D25" s="12" t="s">
        <v>55</v>
      </c>
      <c r="E25" s="12" t="s">
        <v>56</v>
      </c>
      <c r="F25" s="12" t="s">
        <v>57</v>
      </c>
      <c r="G25" s="12" t="s">
        <v>58</v>
      </c>
      <c r="H25" s="12" t="s">
        <v>3</v>
      </c>
      <c r="I25" s="12" t="s">
        <v>4</v>
      </c>
      <c r="J25" s="12" t="s">
        <v>59</v>
      </c>
      <c r="K25" s="12" t="s">
        <v>60</v>
      </c>
      <c r="L25" s="12" t="s">
        <v>5</v>
      </c>
    </row>
    <row r="26" spans="1:12" ht="18" x14ac:dyDescent="0.25">
      <c r="A26" s="12">
        <v>1</v>
      </c>
      <c r="B26" s="11" t="s">
        <v>6</v>
      </c>
      <c r="C26" s="13"/>
      <c r="D26" s="6"/>
      <c r="E26" s="6"/>
      <c r="F26" s="6"/>
      <c r="G26" s="6"/>
      <c r="H26" s="6"/>
      <c r="I26" s="6"/>
      <c r="J26" s="6"/>
      <c r="K26" s="6"/>
      <c r="L26" s="6"/>
    </row>
    <row r="27" spans="1:12" ht="36" x14ac:dyDescent="0.35">
      <c r="A27" s="6" t="s">
        <v>7</v>
      </c>
      <c r="B27" s="7" t="s">
        <v>48</v>
      </c>
      <c r="C27" s="6" t="s">
        <v>8</v>
      </c>
      <c r="D27" s="16">
        <v>1</v>
      </c>
      <c r="E27" s="8">
        <f>12847600000000/(102300*12*22*8)</f>
        <v>59463.772623596669</v>
      </c>
      <c r="F27" s="8">
        <v>2000</v>
      </c>
      <c r="G27" s="6">
        <v>0</v>
      </c>
      <c r="H27" s="9" t="s">
        <v>25</v>
      </c>
      <c r="I27" s="9" t="s">
        <v>25</v>
      </c>
      <c r="J27" s="8">
        <f t="shared" ref="J27:J28" si="4">D27*E27+F27</f>
        <v>61463.772623596669</v>
      </c>
      <c r="K27" s="8">
        <f>J27</f>
        <v>61463.772623596669</v>
      </c>
      <c r="L27" s="6" t="s">
        <v>9</v>
      </c>
    </row>
    <row r="28" spans="1:12" ht="36" x14ac:dyDescent="0.25">
      <c r="A28" s="6">
        <v>1.2</v>
      </c>
      <c r="B28" s="7" t="s">
        <v>66</v>
      </c>
      <c r="C28" s="6" t="s">
        <v>10</v>
      </c>
      <c r="D28" s="14">
        <v>0.5</v>
      </c>
      <c r="E28" s="8">
        <f>12847600000000/(102300*12*22*8)</f>
        <v>59463.772623596669</v>
      </c>
      <c r="F28" s="8">
        <f>2000*4</f>
        <v>8000</v>
      </c>
      <c r="G28" s="6">
        <v>0</v>
      </c>
      <c r="H28" s="9" t="s">
        <v>25</v>
      </c>
      <c r="I28" s="9" t="s">
        <v>25</v>
      </c>
      <c r="J28" s="8">
        <f t="shared" si="4"/>
        <v>37731.886311798335</v>
      </c>
      <c r="K28" s="8">
        <f t="shared" ref="K28" si="5">J28</f>
        <v>37731.886311798335</v>
      </c>
      <c r="L28" s="6" t="s">
        <v>9</v>
      </c>
    </row>
    <row r="29" spans="1:12" ht="72" x14ac:dyDescent="0.25">
      <c r="A29" s="6">
        <v>1.6</v>
      </c>
      <c r="B29" s="7" t="s">
        <v>49</v>
      </c>
      <c r="C29" s="6" t="s">
        <v>8</v>
      </c>
      <c r="D29" s="14">
        <v>1</v>
      </c>
      <c r="E29" s="8">
        <f>12847600000000/(102300*12*22*8)</f>
        <v>59463.772623596669</v>
      </c>
      <c r="F29" s="8">
        <v>2000</v>
      </c>
      <c r="G29" s="6">
        <v>0</v>
      </c>
      <c r="H29" s="9" t="s">
        <v>25</v>
      </c>
      <c r="I29" s="9" t="s">
        <v>25</v>
      </c>
      <c r="J29" s="8">
        <f t="shared" ref="J29:J31" si="6">D29*E29+F29</f>
        <v>61463.772623596669</v>
      </c>
      <c r="K29" s="8">
        <f>J29</f>
        <v>61463.772623596669</v>
      </c>
      <c r="L29" s="6" t="s">
        <v>9</v>
      </c>
    </row>
    <row r="30" spans="1:12" ht="18" x14ac:dyDescent="0.25">
      <c r="A30" s="12">
        <v>2</v>
      </c>
      <c r="B30" s="17" t="s">
        <v>11</v>
      </c>
      <c r="C30" s="6" t="s">
        <v>12</v>
      </c>
      <c r="D30" s="6">
        <f>1.5*2</f>
        <v>3</v>
      </c>
      <c r="E30" s="8">
        <v>59422</v>
      </c>
      <c r="F30" s="6">
        <v>0</v>
      </c>
      <c r="G30" s="6">
        <v>0</v>
      </c>
      <c r="H30" s="9" t="s">
        <v>25</v>
      </c>
      <c r="I30" s="9" t="s">
        <v>25</v>
      </c>
      <c r="J30" s="8">
        <f t="shared" si="6"/>
        <v>178266</v>
      </c>
      <c r="K30" s="8">
        <f t="shared" ref="K30:K41" si="7">J30</f>
        <v>178266</v>
      </c>
      <c r="L30" s="6"/>
    </row>
    <row r="31" spans="1:12" ht="18" x14ac:dyDescent="0.25">
      <c r="A31" s="6"/>
      <c r="B31" s="7"/>
      <c r="C31" s="6" t="s">
        <v>13</v>
      </c>
      <c r="D31" s="6">
        <v>0</v>
      </c>
      <c r="E31" s="6">
        <v>0</v>
      </c>
      <c r="F31" s="8">
        <v>8000</v>
      </c>
      <c r="G31" s="6">
        <v>0</v>
      </c>
      <c r="H31" s="9" t="s">
        <v>25</v>
      </c>
      <c r="I31" s="9" t="s">
        <v>25</v>
      </c>
      <c r="J31" s="8">
        <f t="shared" si="6"/>
        <v>8000</v>
      </c>
      <c r="K31" s="8">
        <f t="shared" si="7"/>
        <v>8000</v>
      </c>
      <c r="L31" s="6" t="s">
        <v>31</v>
      </c>
    </row>
    <row r="32" spans="1:12" ht="18" x14ac:dyDescent="0.25">
      <c r="A32" s="6"/>
      <c r="B32" s="7"/>
      <c r="C32" s="6" t="s">
        <v>14</v>
      </c>
      <c r="D32" s="6">
        <v>1</v>
      </c>
      <c r="E32" s="8">
        <v>59422</v>
      </c>
      <c r="F32" s="8">
        <v>0</v>
      </c>
      <c r="G32" s="6">
        <v>0</v>
      </c>
      <c r="H32" s="9" t="s">
        <v>25</v>
      </c>
      <c r="I32" s="9" t="s">
        <v>25</v>
      </c>
      <c r="J32" s="8">
        <f>D32*E32+F32</f>
        <v>59422</v>
      </c>
      <c r="K32" s="8">
        <f t="shared" si="7"/>
        <v>59422</v>
      </c>
      <c r="L32" s="6"/>
    </row>
    <row r="33" spans="1:12" ht="18" x14ac:dyDescent="0.25">
      <c r="A33" s="12">
        <v>3</v>
      </c>
      <c r="B33" s="17" t="s">
        <v>15</v>
      </c>
      <c r="C33" s="6"/>
      <c r="D33" s="6">
        <v>0</v>
      </c>
      <c r="E33" s="6">
        <v>0</v>
      </c>
      <c r="F33" s="6">
        <v>0</v>
      </c>
      <c r="G33" s="6">
        <v>0</v>
      </c>
      <c r="H33" s="9" t="s">
        <v>25</v>
      </c>
      <c r="I33" s="9" t="s">
        <v>25</v>
      </c>
      <c r="J33" s="8">
        <f t="shared" ref="J33:J35" si="8">D33*E33+F33</f>
        <v>0</v>
      </c>
      <c r="K33" s="8">
        <f t="shared" si="7"/>
        <v>0</v>
      </c>
      <c r="L33" s="6"/>
    </row>
    <row r="34" spans="1:12" ht="18" x14ac:dyDescent="0.25">
      <c r="A34" s="6" t="s">
        <v>16</v>
      </c>
      <c r="B34" s="7" t="s">
        <v>17</v>
      </c>
      <c r="C34" s="6"/>
      <c r="D34" s="6">
        <v>0</v>
      </c>
      <c r="E34" s="6">
        <v>0</v>
      </c>
      <c r="F34" s="6">
        <v>0</v>
      </c>
      <c r="G34" s="6">
        <v>0</v>
      </c>
      <c r="H34" s="9" t="s">
        <v>25</v>
      </c>
      <c r="I34" s="9" t="s">
        <v>25</v>
      </c>
      <c r="J34" s="8">
        <f t="shared" si="8"/>
        <v>0</v>
      </c>
      <c r="K34" s="8">
        <f t="shared" si="7"/>
        <v>0</v>
      </c>
      <c r="L34" s="40" t="s">
        <v>51</v>
      </c>
    </row>
    <row r="35" spans="1:12" ht="18" x14ac:dyDescent="0.25">
      <c r="A35" s="6" t="s">
        <v>18</v>
      </c>
      <c r="B35" s="7" t="s">
        <v>19</v>
      </c>
      <c r="C35" s="6"/>
      <c r="D35" s="6">
        <v>0</v>
      </c>
      <c r="E35" s="6">
        <v>0</v>
      </c>
      <c r="F35" s="6">
        <v>0</v>
      </c>
      <c r="G35" s="6">
        <v>0</v>
      </c>
      <c r="H35" s="9" t="s">
        <v>25</v>
      </c>
      <c r="I35" s="9" t="s">
        <v>25</v>
      </c>
      <c r="J35" s="8">
        <f t="shared" si="8"/>
        <v>0</v>
      </c>
      <c r="K35" s="8">
        <f t="shared" si="7"/>
        <v>0</v>
      </c>
      <c r="L35" s="41"/>
    </row>
    <row r="36" spans="1:12" ht="18" x14ac:dyDescent="0.25">
      <c r="A36" s="6" t="s">
        <v>20</v>
      </c>
      <c r="B36" s="7" t="s">
        <v>21</v>
      </c>
      <c r="C36" s="6"/>
      <c r="D36" s="6">
        <v>0</v>
      </c>
      <c r="E36" s="6">
        <v>0</v>
      </c>
      <c r="F36" s="6">
        <v>0</v>
      </c>
      <c r="G36" s="6">
        <v>0</v>
      </c>
      <c r="H36" s="9" t="s">
        <v>25</v>
      </c>
      <c r="I36" s="9" t="s">
        <v>25</v>
      </c>
      <c r="J36" s="8">
        <f>D36*E36+F36</f>
        <v>0</v>
      </c>
      <c r="K36" s="8">
        <f t="shared" si="7"/>
        <v>0</v>
      </c>
      <c r="L36" s="42"/>
    </row>
    <row r="37" spans="1:12" ht="35.4" x14ac:dyDescent="0.25">
      <c r="A37" s="12">
        <v>4</v>
      </c>
      <c r="B37" s="17" t="s">
        <v>61</v>
      </c>
      <c r="C37" s="6" t="s">
        <v>22</v>
      </c>
      <c r="D37" s="6">
        <v>0</v>
      </c>
      <c r="E37" s="6">
        <v>0</v>
      </c>
      <c r="F37" s="6">
        <v>0</v>
      </c>
      <c r="G37" s="6">
        <v>0</v>
      </c>
      <c r="H37" s="9" t="s">
        <v>25</v>
      </c>
      <c r="I37" s="9" t="s">
        <v>25</v>
      </c>
      <c r="J37" s="8">
        <f t="shared" ref="J37:J38" si="9">D37*E37+F37</f>
        <v>0</v>
      </c>
      <c r="K37" s="8">
        <f t="shared" si="7"/>
        <v>0</v>
      </c>
      <c r="L37" s="6"/>
    </row>
    <row r="38" spans="1:12" ht="18" x14ac:dyDescent="0.25">
      <c r="A38" s="12">
        <v>5</v>
      </c>
      <c r="B38" s="17" t="s">
        <v>50</v>
      </c>
      <c r="C38" s="6" t="s">
        <v>22</v>
      </c>
      <c r="D38" s="6">
        <v>0</v>
      </c>
      <c r="E38" s="8">
        <v>0</v>
      </c>
      <c r="F38" s="6">
        <v>0</v>
      </c>
      <c r="G38" s="6">
        <v>0</v>
      </c>
      <c r="H38" s="9" t="s">
        <v>25</v>
      </c>
      <c r="I38" s="9" t="s">
        <v>25</v>
      </c>
      <c r="J38" s="8">
        <f t="shared" si="9"/>
        <v>0</v>
      </c>
      <c r="K38" s="8">
        <f t="shared" si="7"/>
        <v>0</v>
      </c>
      <c r="L38" s="6"/>
    </row>
    <row r="39" spans="1:12" ht="18" x14ac:dyDescent="0.25">
      <c r="A39" s="12">
        <v>6</v>
      </c>
      <c r="B39" s="17" t="s">
        <v>23</v>
      </c>
      <c r="C39" s="6" t="s">
        <v>12</v>
      </c>
      <c r="D39" s="6">
        <f>1.5*2</f>
        <v>3</v>
      </c>
      <c r="E39" s="8">
        <v>59422</v>
      </c>
      <c r="F39" s="6">
        <v>0</v>
      </c>
      <c r="G39" s="6">
        <v>0</v>
      </c>
      <c r="H39" s="9" t="s">
        <v>25</v>
      </c>
      <c r="I39" s="9" t="s">
        <v>25</v>
      </c>
      <c r="J39" s="8">
        <f>D39*E39+F39</f>
        <v>178266</v>
      </c>
      <c r="K39" s="8">
        <f t="shared" si="7"/>
        <v>178266</v>
      </c>
      <c r="L39" s="6"/>
    </row>
    <row r="40" spans="1:12" ht="18" x14ac:dyDescent="0.25">
      <c r="A40" s="6"/>
      <c r="B40" s="7"/>
      <c r="C40" s="6" t="s">
        <v>13</v>
      </c>
      <c r="D40" s="6">
        <v>0</v>
      </c>
      <c r="E40" s="8">
        <v>0</v>
      </c>
      <c r="F40" s="8">
        <v>8000</v>
      </c>
      <c r="G40" s="6">
        <v>0</v>
      </c>
      <c r="H40" s="9" t="s">
        <v>25</v>
      </c>
      <c r="I40" s="9" t="s">
        <v>25</v>
      </c>
      <c r="J40" s="8">
        <f t="shared" ref="J40:J41" si="10">D40*E40+F40</f>
        <v>8000</v>
      </c>
      <c r="K40" s="8">
        <f t="shared" si="7"/>
        <v>8000</v>
      </c>
      <c r="L40" s="6" t="s">
        <v>31</v>
      </c>
    </row>
    <row r="41" spans="1:12" ht="18" x14ac:dyDescent="0.25">
      <c r="A41" s="6"/>
      <c r="B41" s="7"/>
      <c r="C41" s="6" t="s">
        <v>14</v>
      </c>
      <c r="D41" s="6">
        <v>0.5</v>
      </c>
      <c r="E41" s="8">
        <v>59422</v>
      </c>
      <c r="F41" s="8">
        <v>0</v>
      </c>
      <c r="G41" s="6">
        <v>0</v>
      </c>
      <c r="H41" s="9" t="s">
        <v>25</v>
      </c>
      <c r="I41" s="9" t="s">
        <v>25</v>
      </c>
      <c r="J41" s="8">
        <f t="shared" si="10"/>
        <v>29711</v>
      </c>
      <c r="K41" s="8">
        <f t="shared" si="7"/>
        <v>29711</v>
      </c>
      <c r="L41" s="6"/>
    </row>
    <row r="42" spans="1:12" ht="18" x14ac:dyDescent="0.25">
      <c r="A42" s="6"/>
      <c r="B42" s="43" t="s">
        <v>24</v>
      </c>
      <c r="C42" s="43"/>
      <c r="D42" s="6"/>
      <c r="E42" s="6"/>
      <c r="F42" s="6"/>
      <c r="G42" s="6"/>
      <c r="H42" s="6"/>
      <c r="I42" s="6"/>
      <c r="J42" s="18">
        <f>SUM(J27:J41)</f>
        <v>622324.43155899167</v>
      </c>
      <c r="K42" s="18">
        <f>SUM(K27:K41)</f>
        <v>622324.43155899167</v>
      </c>
      <c r="L42" s="6"/>
    </row>
    <row r="44" spans="1:12" ht="17.399999999999999" x14ac:dyDescent="0.25">
      <c r="B44" s="34" t="s">
        <v>27</v>
      </c>
      <c r="C44" s="34"/>
      <c r="D44" s="34"/>
      <c r="E44" s="34"/>
      <c r="F44" s="34"/>
      <c r="G44" s="34"/>
      <c r="H44" s="34"/>
      <c r="I44" s="34"/>
      <c r="J44" s="34"/>
      <c r="K44" s="34"/>
      <c r="L44" s="34"/>
    </row>
    <row r="46" spans="1:12" x14ac:dyDescent="0.25">
      <c r="B46" s="10" t="s">
        <v>52</v>
      </c>
      <c r="C46" s="29">
        <f>J21</f>
        <v>622324.43155899167</v>
      </c>
    </row>
    <row r="47" spans="1:12" x14ac:dyDescent="0.25">
      <c r="B47" s="10" t="s">
        <v>53</v>
      </c>
      <c r="C47" s="29">
        <f>J42</f>
        <v>622324.43155899167</v>
      </c>
    </row>
    <row r="48" spans="1:12" x14ac:dyDescent="0.25">
      <c r="B48" s="10" t="s">
        <v>35</v>
      </c>
      <c r="C48" s="30">
        <f>C46/C47</f>
        <v>1</v>
      </c>
    </row>
    <row r="49" spans="2:3" x14ac:dyDescent="0.25">
      <c r="B49" s="10" t="s">
        <v>36</v>
      </c>
      <c r="C49" s="31">
        <f>1-C48</f>
        <v>0</v>
      </c>
    </row>
    <row r="75" spans="2:12" ht="17.399999999999999" x14ac:dyDescent="0.25">
      <c r="B75" s="35" t="s">
        <v>62</v>
      </c>
      <c r="C75" s="35"/>
      <c r="D75" s="35"/>
      <c r="E75" s="35"/>
      <c r="F75" s="35"/>
      <c r="G75" s="35"/>
      <c r="H75" s="35"/>
      <c r="I75" s="35"/>
      <c r="J75" s="35"/>
      <c r="K75" s="35"/>
      <c r="L75" s="35"/>
    </row>
  </sheetData>
  <mergeCells count="11">
    <mergeCell ref="B1:C1"/>
    <mergeCell ref="B21:C21"/>
    <mergeCell ref="B44:L44"/>
    <mergeCell ref="B75:L75"/>
    <mergeCell ref="K1:L1"/>
    <mergeCell ref="B2:L2"/>
    <mergeCell ref="B3:L3"/>
    <mergeCell ref="B23:L23"/>
    <mergeCell ref="L34:L36"/>
    <mergeCell ref="B42:C42"/>
    <mergeCell ref="L13:L15"/>
  </mergeCells>
  <phoneticPr fontId="7" type="noConversion"/>
  <pageMargins left="0.7" right="0.3" top="0.5" bottom="0.5" header="0.3" footer="0.3"/>
  <pageSetup paperSize="9" scale="71" fitToHeight="0" orientation="landscape" r:id="rId1"/>
  <rowBreaks count="1" manualBreakCount="1">
    <brk id="7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D4083-A36A-4DAA-BF10-9AF22DC5611F}">
  <dimension ref="A2:R633"/>
  <sheetViews>
    <sheetView topLeftCell="A620" workbookViewId="0">
      <selection activeCell="F647" sqref="F647"/>
    </sheetView>
  </sheetViews>
  <sheetFormatPr defaultColWidth="8.8984375" defaultRowHeight="18" x14ac:dyDescent="0.35"/>
  <cols>
    <col min="1" max="1" width="8.8984375" style="2"/>
    <col min="2" max="2" width="18.3984375" style="2" customWidth="1"/>
    <col min="3" max="3" width="63.19921875" style="2" customWidth="1"/>
    <col min="4" max="16384" width="8.8984375" style="2"/>
  </cols>
  <sheetData>
    <row r="2" spans="1:18" ht="40.950000000000003" customHeight="1" x14ac:dyDescent="0.35">
      <c r="A2" s="47" t="s">
        <v>32</v>
      </c>
      <c r="B2" s="47"/>
      <c r="C2" s="47"/>
      <c r="D2" s="47"/>
      <c r="E2" s="47"/>
      <c r="F2" s="47"/>
      <c r="G2" s="47"/>
      <c r="H2" s="47"/>
      <c r="I2" s="47"/>
      <c r="J2" s="47"/>
      <c r="K2" s="47"/>
      <c r="L2" s="47"/>
      <c r="M2" s="47"/>
      <c r="N2" s="4"/>
      <c r="O2" s="4"/>
      <c r="P2" s="4"/>
      <c r="Q2" s="4"/>
      <c r="R2" s="4"/>
    </row>
    <row r="4" spans="1:18" ht="35.4" x14ac:dyDescent="0.35">
      <c r="B4" s="3" t="s">
        <v>33</v>
      </c>
      <c r="C4" s="3" t="s">
        <v>34</v>
      </c>
    </row>
    <row r="5" spans="1:18" x14ac:dyDescent="0.35">
      <c r="B5" s="1">
        <f>Sheet1!K21</f>
        <v>622324.43155899167</v>
      </c>
      <c r="C5" s="1" t="e">
        <f>Sheet1!#REF!</f>
        <v>#REF!</v>
      </c>
    </row>
    <row r="28" spans="2:4" x14ac:dyDescent="0.35">
      <c r="B28" s="1" t="e">
        <f>C5</f>
        <v>#REF!</v>
      </c>
      <c r="C28" s="1" t="e">
        <f>B5-C5</f>
        <v>#REF!</v>
      </c>
    </row>
    <row r="29" spans="2:4" x14ac:dyDescent="0.35">
      <c r="B29" s="3" t="s">
        <v>35</v>
      </c>
      <c r="C29" s="3" t="s">
        <v>36</v>
      </c>
      <c r="D29" s="2" t="s">
        <v>37</v>
      </c>
    </row>
    <row r="30" spans="2:4" x14ac:dyDescent="0.35">
      <c r="B30" s="5" t="e">
        <f>(B28/B5)*100%</f>
        <v>#REF!</v>
      </c>
      <c r="C30" s="5" t="e">
        <f>(C28/B5)*100%</f>
        <v>#REF!</v>
      </c>
    </row>
    <row r="48" spans="1:1" x14ac:dyDescent="0.35">
      <c r="A48" s="2" t="s">
        <v>38</v>
      </c>
    </row>
    <row r="50" spans="2:3" ht="35.4" x14ac:dyDescent="0.35">
      <c r="B50" s="3" t="s">
        <v>33</v>
      </c>
      <c r="C50" s="3" t="s">
        <v>34</v>
      </c>
    </row>
    <row r="51" spans="2:3" x14ac:dyDescent="0.35">
      <c r="B51" s="1" t="e">
        <f>Sheet1!#REF!</f>
        <v>#REF!</v>
      </c>
      <c r="C51" s="1" t="e">
        <f>Sheet1!#REF!</f>
        <v>#REF!</v>
      </c>
    </row>
    <row r="74" spans="2:4" x14ac:dyDescent="0.35">
      <c r="B74" s="1" t="e">
        <f>C51</f>
        <v>#REF!</v>
      </c>
      <c r="C74" s="1" t="e">
        <f>B51-C51</f>
        <v>#REF!</v>
      </c>
    </row>
    <row r="75" spans="2:4" x14ac:dyDescent="0.35">
      <c r="B75" s="3" t="s">
        <v>35</v>
      </c>
      <c r="C75" s="3" t="s">
        <v>36</v>
      </c>
      <c r="D75" s="2" t="s">
        <v>37</v>
      </c>
    </row>
    <row r="76" spans="2:4" x14ac:dyDescent="0.35">
      <c r="B76" s="5" t="e">
        <f>(B74/B51)*100%</f>
        <v>#REF!</v>
      </c>
      <c r="C76" s="5" t="e">
        <f>(C74/B51)*100%</f>
        <v>#REF!</v>
      </c>
    </row>
    <row r="95" spans="1:1" x14ac:dyDescent="0.35">
      <c r="A95" s="2" t="s">
        <v>28</v>
      </c>
    </row>
    <row r="97" spans="2:3" ht="35.4" x14ac:dyDescent="0.35">
      <c r="B97" s="3" t="s">
        <v>33</v>
      </c>
      <c r="C97" s="3" t="s">
        <v>34</v>
      </c>
    </row>
    <row r="98" spans="2:3" x14ac:dyDescent="0.35">
      <c r="B98" s="1" t="e">
        <f>Sheet1!#REF!</f>
        <v>#REF!</v>
      </c>
      <c r="C98" s="1" t="e">
        <f>Sheet1!#REF!</f>
        <v>#REF!</v>
      </c>
    </row>
    <row r="121" spans="2:4" x14ac:dyDescent="0.35">
      <c r="B121" s="1" t="e">
        <f>C98</f>
        <v>#REF!</v>
      </c>
      <c r="C121" s="1" t="e">
        <f>B98-C98</f>
        <v>#REF!</v>
      </c>
    </row>
    <row r="122" spans="2:4" x14ac:dyDescent="0.35">
      <c r="B122" s="3" t="s">
        <v>35</v>
      </c>
      <c r="C122" s="3" t="s">
        <v>36</v>
      </c>
      <c r="D122" s="2" t="s">
        <v>37</v>
      </c>
    </row>
    <row r="123" spans="2:4" x14ac:dyDescent="0.35">
      <c r="B123" s="5" t="e">
        <f>(B121/B98)*100%</f>
        <v>#REF!</v>
      </c>
      <c r="C123" s="5" t="e">
        <f>(C121/B98)*100%</f>
        <v>#REF!</v>
      </c>
    </row>
    <row r="141" spans="1:3" x14ac:dyDescent="0.35">
      <c r="A141" s="2" t="s">
        <v>29</v>
      </c>
    </row>
    <row r="143" spans="1:3" ht="35.4" x14ac:dyDescent="0.35">
      <c r="B143" s="3" t="s">
        <v>33</v>
      </c>
      <c r="C143" s="3" t="s">
        <v>34</v>
      </c>
    </row>
    <row r="144" spans="1:3" x14ac:dyDescent="0.35">
      <c r="B144" s="1" t="e">
        <f>Sheet1!#REF!</f>
        <v>#REF!</v>
      </c>
      <c r="C144" s="1" t="e">
        <f>Sheet1!#REF!</f>
        <v>#REF!</v>
      </c>
    </row>
    <row r="167" spans="2:4" x14ac:dyDescent="0.35">
      <c r="B167" s="1" t="e">
        <f>C144</f>
        <v>#REF!</v>
      </c>
      <c r="C167" s="1" t="e">
        <f>B144-C144</f>
        <v>#REF!</v>
      </c>
    </row>
    <row r="168" spans="2:4" x14ac:dyDescent="0.35">
      <c r="B168" s="3" t="s">
        <v>35</v>
      </c>
      <c r="C168" s="3" t="s">
        <v>36</v>
      </c>
      <c r="D168" s="2" t="s">
        <v>37</v>
      </c>
    </row>
    <row r="169" spans="2:4" x14ac:dyDescent="0.35">
      <c r="B169" s="5" t="e">
        <f>(B167/B144)*100%</f>
        <v>#REF!</v>
      </c>
      <c r="C169" s="5" t="e">
        <f>(C167/B144)*100%</f>
        <v>#REF!</v>
      </c>
    </row>
    <row r="187" spans="1:3" x14ac:dyDescent="0.35">
      <c r="A187" s="2" t="s">
        <v>30</v>
      </c>
    </row>
    <row r="189" spans="1:3" ht="35.4" x14ac:dyDescent="0.35">
      <c r="B189" s="3" t="s">
        <v>33</v>
      </c>
      <c r="C189" s="3" t="s">
        <v>34</v>
      </c>
    </row>
    <row r="190" spans="1:3" x14ac:dyDescent="0.35">
      <c r="B190" s="1" t="e">
        <f>Sheet1!#REF!</f>
        <v>#REF!</v>
      </c>
      <c r="C190" s="1" t="e">
        <f>Sheet1!#REF!</f>
        <v>#REF!</v>
      </c>
    </row>
    <row r="213" spans="2:4" x14ac:dyDescent="0.35">
      <c r="B213" s="1" t="e">
        <f>C190</f>
        <v>#REF!</v>
      </c>
      <c r="C213" s="1" t="e">
        <f>B190-C190</f>
        <v>#REF!</v>
      </c>
    </row>
    <row r="214" spans="2:4" x14ac:dyDescent="0.35">
      <c r="B214" s="3" t="s">
        <v>35</v>
      </c>
      <c r="C214" s="3" t="s">
        <v>36</v>
      </c>
      <c r="D214" s="2" t="s">
        <v>37</v>
      </c>
    </row>
    <row r="215" spans="2:4" x14ac:dyDescent="0.35">
      <c r="B215" s="5" t="e">
        <f>(B213/B190)*100%</f>
        <v>#REF!</v>
      </c>
      <c r="C215" s="5" t="e">
        <f>(C213/B190)*100%</f>
        <v>#REF!</v>
      </c>
    </row>
    <row r="234" spans="1:3" x14ac:dyDescent="0.35">
      <c r="A234" s="2" t="s">
        <v>39</v>
      </c>
    </row>
    <row r="236" spans="1:3" ht="35.4" x14ac:dyDescent="0.35">
      <c r="B236" s="3" t="s">
        <v>33</v>
      </c>
      <c r="C236" s="3" t="s">
        <v>34</v>
      </c>
    </row>
    <row r="237" spans="1:3" x14ac:dyDescent="0.35">
      <c r="B237" s="1" t="e">
        <f>Sheet1!#REF!</f>
        <v>#REF!</v>
      </c>
      <c r="C237" s="1" t="e">
        <f>Sheet1!#REF!</f>
        <v>#REF!</v>
      </c>
    </row>
    <row r="260" spans="2:4" x14ac:dyDescent="0.35">
      <c r="B260" s="1" t="e">
        <f>C237</f>
        <v>#REF!</v>
      </c>
      <c r="C260" s="1" t="e">
        <f>B237-C237</f>
        <v>#REF!</v>
      </c>
    </row>
    <row r="261" spans="2:4" x14ac:dyDescent="0.35">
      <c r="B261" s="3" t="s">
        <v>35</v>
      </c>
      <c r="C261" s="3" t="s">
        <v>36</v>
      </c>
      <c r="D261" s="2" t="s">
        <v>37</v>
      </c>
    </row>
    <row r="262" spans="2:4" x14ac:dyDescent="0.35">
      <c r="B262" s="5" t="e">
        <f>(B260/B237)*100%</f>
        <v>#REF!</v>
      </c>
      <c r="C262" s="5" t="e">
        <f>(C260/B237)*100%</f>
        <v>#REF!</v>
      </c>
    </row>
    <row r="280" spans="1:3" x14ac:dyDescent="0.35">
      <c r="A280" s="2" t="s">
        <v>40</v>
      </c>
    </row>
    <row r="282" spans="1:3" ht="35.4" x14ac:dyDescent="0.35">
      <c r="B282" s="3" t="s">
        <v>33</v>
      </c>
      <c r="C282" s="3" t="s">
        <v>34</v>
      </c>
    </row>
    <row r="283" spans="1:3" x14ac:dyDescent="0.35">
      <c r="B283" s="1" t="e">
        <f>Sheet1!#REF!</f>
        <v>#REF!</v>
      </c>
      <c r="C283" s="1" t="e">
        <f>Sheet1!#REF!</f>
        <v>#REF!</v>
      </c>
    </row>
    <row r="306" spans="2:4" x14ac:dyDescent="0.35">
      <c r="B306" s="1" t="e">
        <f>C283</f>
        <v>#REF!</v>
      </c>
      <c r="C306" s="1" t="e">
        <f>B283-C283</f>
        <v>#REF!</v>
      </c>
    </row>
    <row r="307" spans="2:4" x14ac:dyDescent="0.35">
      <c r="B307" s="3" t="s">
        <v>35</v>
      </c>
      <c r="C307" s="3" t="s">
        <v>36</v>
      </c>
      <c r="D307" s="2" t="s">
        <v>37</v>
      </c>
    </row>
    <row r="308" spans="2:4" x14ac:dyDescent="0.35">
      <c r="B308" s="5" t="e">
        <f>(B306/B283)*100%</f>
        <v>#REF!</v>
      </c>
      <c r="C308" s="5" t="e">
        <f>(C306/B283)*100%</f>
        <v>#REF!</v>
      </c>
    </row>
    <row r="326" spans="1:3" x14ac:dyDescent="0.35">
      <c r="A326" s="2" t="s">
        <v>41</v>
      </c>
    </row>
    <row r="328" spans="1:3" ht="35.4" x14ac:dyDescent="0.35">
      <c r="B328" s="3" t="s">
        <v>33</v>
      </c>
      <c r="C328" s="3" t="s">
        <v>34</v>
      </c>
    </row>
    <row r="329" spans="1:3" x14ac:dyDescent="0.35">
      <c r="B329" s="1" t="e">
        <f>Sheet1!#REF!</f>
        <v>#REF!</v>
      </c>
      <c r="C329" s="1" t="e">
        <f>Sheet1!#REF!</f>
        <v>#REF!</v>
      </c>
    </row>
    <row r="352" spans="2:3" x14ac:dyDescent="0.35">
      <c r="B352" s="1" t="e">
        <f>C329</f>
        <v>#REF!</v>
      </c>
      <c r="C352" s="1" t="e">
        <f>B329-C329</f>
        <v>#REF!</v>
      </c>
    </row>
    <row r="353" spans="2:4" x14ac:dyDescent="0.35">
      <c r="B353" s="3" t="s">
        <v>35</v>
      </c>
      <c r="C353" s="3" t="s">
        <v>36</v>
      </c>
      <c r="D353" s="2" t="s">
        <v>37</v>
      </c>
    </row>
    <row r="354" spans="2:4" x14ac:dyDescent="0.35">
      <c r="B354" s="5" t="e">
        <f>(B352/B329)*100%</f>
        <v>#REF!</v>
      </c>
      <c r="C354" s="5" t="e">
        <f>(C352/B329)*100%</f>
        <v>#REF!</v>
      </c>
    </row>
    <row r="373" spans="1:3" x14ac:dyDescent="0.35">
      <c r="A373" s="2" t="s">
        <v>42</v>
      </c>
    </row>
    <row r="375" spans="1:3" ht="35.4" x14ac:dyDescent="0.35">
      <c r="B375" s="3" t="s">
        <v>33</v>
      </c>
      <c r="C375" s="3" t="s">
        <v>34</v>
      </c>
    </row>
    <row r="376" spans="1:3" x14ac:dyDescent="0.35">
      <c r="B376" s="1" t="e">
        <f>Sheet1!#REF!</f>
        <v>#REF!</v>
      </c>
      <c r="C376" s="1" t="e">
        <f>Sheet1!#REF!</f>
        <v>#REF!</v>
      </c>
    </row>
    <row r="399" spans="2:4" x14ac:dyDescent="0.35">
      <c r="B399" s="1" t="e">
        <f>C376</f>
        <v>#REF!</v>
      </c>
      <c r="C399" s="1" t="e">
        <f>B376-C376</f>
        <v>#REF!</v>
      </c>
    </row>
    <row r="400" spans="2:4" x14ac:dyDescent="0.35">
      <c r="B400" s="3" t="s">
        <v>35</v>
      </c>
      <c r="C400" s="3" t="s">
        <v>36</v>
      </c>
      <c r="D400" s="2" t="s">
        <v>37</v>
      </c>
    </row>
    <row r="401" spans="2:3" x14ac:dyDescent="0.35">
      <c r="B401" s="5" t="e">
        <f>(B399/B376)*100%</f>
        <v>#REF!</v>
      </c>
      <c r="C401" s="5" t="e">
        <f>(C399/B376)*100%</f>
        <v>#REF!</v>
      </c>
    </row>
    <row r="420" spans="1:3" x14ac:dyDescent="0.35">
      <c r="A420" s="2" t="s">
        <v>43</v>
      </c>
    </row>
    <row r="422" spans="1:3" ht="35.4" x14ac:dyDescent="0.35">
      <c r="B422" s="3" t="s">
        <v>33</v>
      </c>
      <c r="C422" s="3" t="s">
        <v>34</v>
      </c>
    </row>
    <row r="423" spans="1:3" x14ac:dyDescent="0.35">
      <c r="B423" s="1" t="e">
        <f>Sheet1!#REF!</f>
        <v>#REF!</v>
      </c>
      <c r="C423" s="1" t="e">
        <f>Sheet1!#REF!</f>
        <v>#REF!</v>
      </c>
    </row>
    <row r="446" spans="2:4" x14ac:dyDescent="0.35">
      <c r="B446" s="1" t="e">
        <f>C423</f>
        <v>#REF!</v>
      </c>
      <c r="C446" s="1" t="e">
        <f>B423-C423</f>
        <v>#REF!</v>
      </c>
    </row>
    <row r="447" spans="2:4" x14ac:dyDescent="0.35">
      <c r="B447" s="3" t="s">
        <v>35</v>
      </c>
      <c r="C447" s="3" t="s">
        <v>36</v>
      </c>
      <c r="D447" s="2" t="s">
        <v>37</v>
      </c>
    </row>
    <row r="448" spans="2:4" x14ac:dyDescent="0.35">
      <c r="B448" s="5" t="e">
        <f>(B446/B423)*100%</f>
        <v>#REF!</v>
      </c>
      <c r="C448" s="5" t="e">
        <f>(C446/B423)*100%</f>
        <v>#REF!</v>
      </c>
    </row>
    <row r="466" spans="1:13" ht="54.75" customHeight="1" x14ac:dyDescent="0.35">
      <c r="A466" s="48" t="s">
        <v>44</v>
      </c>
      <c r="B466" s="48"/>
      <c r="C466" s="48"/>
      <c r="D466" s="48"/>
      <c r="E466" s="48"/>
      <c r="F466" s="48"/>
      <c r="G466" s="48"/>
      <c r="H466" s="48"/>
      <c r="I466" s="48"/>
      <c r="J466" s="48"/>
      <c r="K466" s="48"/>
      <c r="L466" s="48"/>
      <c r="M466" s="48"/>
    </row>
    <row r="468" spans="1:13" ht="35.4" x14ac:dyDescent="0.35">
      <c r="B468" s="3" t="s">
        <v>33</v>
      </c>
      <c r="C468" s="3" t="s">
        <v>34</v>
      </c>
    </row>
    <row r="469" spans="1:13" x14ac:dyDescent="0.35">
      <c r="B469" s="1" t="e">
        <f>Sheet1!#REF!</f>
        <v>#REF!</v>
      </c>
      <c r="C469" s="1" t="e">
        <f>Sheet1!#REF!</f>
        <v>#REF!</v>
      </c>
    </row>
    <row r="492" spans="2:4" x14ac:dyDescent="0.35">
      <c r="B492" s="1" t="e">
        <f>C469</f>
        <v>#REF!</v>
      </c>
      <c r="C492" s="1" t="e">
        <f>B469-C469</f>
        <v>#REF!</v>
      </c>
    </row>
    <row r="493" spans="2:4" x14ac:dyDescent="0.35">
      <c r="B493" s="3" t="s">
        <v>35</v>
      </c>
      <c r="C493" s="3" t="s">
        <v>36</v>
      </c>
      <c r="D493" s="2" t="s">
        <v>37</v>
      </c>
    </row>
    <row r="494" spans="2:4" x14ac:dyDescent="0.35">
      <c r="B494" s="5" t="e">
        <f>(B492/B469)*100%</f>
        <v>#REF!</v>
      </c>
      <c r="C494" s="5" t="e">
        <f>(C492/B469)*100%</f>
        <v>#REF!</v>
      </c>
    </row>
    <row r="512" spans="1:1" x14ac:dyDescent="0.35">
      <c r="A512" s="2" t="s">
        <v>45</v>
      </c>
    </row>
    <row r="514" spans="2:3" ht="35.4" x14ac:dyDescent="0.35">
      <c r="B514" s="3" t="s">
        <v>33</v>
      </c>
      <c r="C514" s="3" t="s">
        <v>34</v>
      </c>
    </row>
    <row r="515" spans="2:3" x14ac:dyDescent="0.35">
      <c r="B515" s="1" t="e">
        <f>Sheet1!#REF!</f>
        <v>#REF!</v>
      </c>
      <c r="C515" s="1" t="e">
        <f>Sheet1!#REF!</f>
        <v>#REF!</v>
      </c>
    </row>
    <row r="538" spans="2:4" x14ac:dyDescent="0.35">
      <c r="B538" s="1" t="e">
        <f>C515</f>
        <v>#REF!</v>
      </c>
      <c r="C538" s="1" t="e">
        <f>B515-C515</f>
        <v>#REF!</v>
      </c>
    </row>
    <row r="539" spans="2:4" x14ac:dyDescent="0.35">
      <c r="B539" s="3" t="s">
        <v>35</v>
      </c>
      <c r="C539" s="3" t="s">
        <v>36</v>
      </c>
      <c r="D539" s="2" t="s">
        <v>37</v>
      </c>
    </row>
    <row r="540" spans="2:4" x14ac:dyDescent="0.35">
      <c r="B540" s="5" t="e">
        <f>(B538/B515)*100%</f>
        <v>#REF!</v>
      </c>
      <c r="C540" s="5" t="e">
        <f>(C538/B515)*100%</f>
        <v>#REF!</v>
      </c>
    </row>
    <row r="558" spans="1:3" x14ac:dyDescent="0.35">
      <c r="A558" s="2" t="s">
        <v>46</v>
      </c>
    </row>
    <row r="560" spans="1:3" ht="35.4" x14ac:dyDescent="0.35">
      <c r="B560" s="3" t="s">
        <v>33</v>
      </c>
      <c r="C560" s="3" t="s">
        <v>34</v>
      </c>
    </row>
    <row r="561" spans="2:3" x14ac:dyDescent="0.35">
      <c r="B561" s="1" t="e">
        <f>Sheet1!#REF!</f>
        <v>#REF!</v>
      </c>
      <c r="C561" s="1" t="e">
        <f>Sheet1!#REF!</f>
        <v>#REF!</v>
      </c>
    </row>
    <row r="584" spans="2:4" x14ac:dyDescent="0.35">
      <c r="B584" s="1" t="e">
        <f>C561</f>
        <v>#REF!</v>
      </c>
      <c r="C584" s="1" t="e">
        <f>B561-C561</f>
        <v>#REF!</v>
      </c>
    </row>
    <row r="585" spans="2:4" x14ac:dyDescent="0.35">
      <c r="B585" s="3" t="s">
        <v>35</v>
      </c>
      <c r="C585" s="3" t="s">
        <v>36</v>
      </c>
      <c r="D585" s="2" t="s">
        <v>37</v>
      </c>
    </row>
    <row r="586" spans="2:4" x14ac:dyDescent="0.35">
      <c r="B586" s="5" t="e">
        <f>(B584/B561)*100%</f>
        <v>#REF!</v>
      </c>
      <c r="C586" s="5" t="e">
        <f>(C584/B561)*100%</f>
        <v>#REF!</v>
      </c>
    </row>
    <row r="605" spans="1:3" x14ac:dyDescent="0.35">
      <c r="A605" s="2" t="s">
        <v>47</v>
      </c>
    </row>
    <row r="607" spans="1:3" ht="35.4" x14ac:dyDescent="0.35">
      <c r="B607" s="3" t="s">
        <v>33</v>
      </c>
      <c r="C607" s="3" t="s">
        <v>34</v>
      </c>
    </row>
    <row r="608" spans="1:3" x14ac:dyDescent="0.35">
      <c r="B608" s="1" t="e">
        <f>Sheet1!#REF!</f>
        <v>#REF!</v>
      </c>
      <c r="C608" s="1" t="e">
        <f>Sheet1!#REF!</f>
        <v>#REF!</v>
      </c>
    </row>
    <row r="631" spans="2:4" x14ac:dyDescent="0.35">
      <c r="B631" s="1" t="e">
        <f>C608</f>
        <v>#REF!</v>
      </c>
      <c r="C631" s="1" t="e">
        <f>B608-C608</f>
        <v>#REF!</v>
      </c>
    </row>
    <row r="632" spans="2:4" x14ac:dyDescent="0.35">
      <c r="B632" s="3" t="s">
        <v>35</v>
      </c>
      <c r="C632" s="3" t="s">
        <v>36</v>
      </c>
      <c r="D632" s="2" t="s">
        <v>37</v>
      </c>
    </row>
    <row r="633" spans="2:4" x14ac:dyDescent="0.35">
      <c r="B633" s="5" t="e">
        <f>(B631/B608)*100%</f>
        <v>#REF!</v>
      </c>
      <c r="C633" s="5" t="e">
        <f>(C631/B608)*100%</f>
        <v>#REF!</v>
      </c>
    </row>
  </sheetData>
  <mergeCells count="2">
    <mergeCell ref="A2:M2"/>
    <mergeCell ref="A466:M46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 Phan</dc:creator>
  <cp:lastModifiedBy>Nguyen Thinh</cp:lastModifiedBy>
  <cp:lastPrinted>2026-06-15T09:33:36Z</cp:lastPrinted>
  <dcterms:created xsi:type="dcterms:W3CDTF">2026-04-27T14:04:13Z</dcterms:created>
  <dcterms:modified xsi:type="dcterms:W3CDTF">2026-07-24T07:49:09Z</dcterms:modified>
</cp:coreProperties>
</file>